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documenttasks/documenttask1.xml" ContentType="application/vnd.ms-excel.documenttask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6" documentId="13_ncr:1_{9CE4F107-6D33-4169-89B2-784CA189490A}" xr6:coauthVersionLast="47" xr6:coauthVersionMax="47" xr10:uidLastSave="{9DC1436C-3AD8-484B-A9A1-A8B4D9EF8DCB}"/>
  <bookViews>
    <workbookView xWindow="-110" yWindow="-110" windowWidth="19420" windowHeight="10300" xr2:uid="{39E0F98E-AE7D-E640-A719-E96FFB3B3CE3}"/>
  </bookViews>
  <sheets>
    <sheet name="DANE" sheetId="1" r:id="rId1"/>
    <sheet name="FONDANE " sheetId="5" r:id="rId2"/>
    <sheet name="VARIABLES " sheetId="4" state="hidden" r:id="rId3"/>
  </sheets>
  <definedNames>
    <definedName name="_xlnm._FilterDatabase" localSheetId="0" hidden="1">DANE!$A$2:$T$2</definedName>
    <definedName name="_xlnm._FilterDatabase" localSheetId="1" hidden="1">'FONDANE '!$A$1:$Q$27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 i="5" l="1"/>
  <c r="I1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Silva Garcia</author>
    <author>Daniela Carolina Silva Garcia</author>
  </authors>
  <commentList>
    <comment ref="F2" authorId="0" shapeId="0" xr:uid="{075C89BE-0CE5-964A-A34A-9232FC6257AC}">
      <text>
        <r>
          <rPr>
            <b/>
            <sz val="10"/>
            <color rgb="FF000000"/>
            <rFont val="Tahoma"/>
            <family val="2"/>
          </rPr>
          <t xml:space="preserve">Último periodo de referencia:
</t>
        </r>
        <r>
          <rPr>
            <sz val="10"/>
            <color rgb="FF000000"/>
            <rFont val="Tahoma"/>
            <family val="2"/>
          </rPr>
          <t>Corresponde al intervalo de tiempo al cual hace alusión la información estadística recolectada, es decir, el periodo en el que ocurren los hechos o fenómenos que se están midiendo. Este periodo define el marco temporal de análisis de los datos y es independiente del momento en que estos son recolectados o publicados.</t>
        </r>
      </text>
    </comment>
    <comment ref="G2" authorId="0" shapeId="0" xr:uid="{93738504-F977-3246-80B4-85C90946BA38}">
      <text>
        <r>
          <rPr>
            <b/>
            <sz val="10"/>
            <color rgb="FF000000"/>
            <rFont val="Tahoma"/>
            <family val="2"/>
          </rPr>
          <t xml:space="preserve">Último periodo de recolección:
</t>
        </r>
        <r>
          <rPr>
            <sz val="10"/>
            <color rgb="FF000000"/>
            <rFont val="Tahoma"/>
            <family val="2"/>
          </rPr>
          <t>Hace referencia al intervalo de tiempo más reciente en el cual se llevó a cabo el levantamiento de la información. Este periodo indica cuándo se capturaron los datos por parte de la operación estadística.</t>
        </r>
      </text>
    </comment>
    <comment ref="H2" authorId="0" shapeId="0" xr:uid="{2C2615C4-796D-2648-ACB3-3E60F216E4B0}">
      <text>
        <r>
          <rPr>
            <b/>
            <sz val="10.5"/>
            <color rgb="FF000000"/>
            <rFont val="Aptos Narrow"/>
          </rPr>
          <t>OPERACIÓN ESTADÍSTICA INACTIVA:</t>
        </r>
        <r>
          <rPr>
            <sz val="10.5"/>
            <color rgb="FF000000"/>
            <rFont val="Aptos Narrow"/>
          </rPr>
          <t xml:space="preserve"> Operación estadística que actualmente no produce, ni difunde información estadística y que se encuentra en estado inactivo en el Sistema de Identificación y Caracterización de Oferta y Demanda Estadística (SICODE) del Sistema Estadístico Nacional (SEN).
</t>
        </r>
        <r>
          <rPr>
            <sz val="10.5"/>
            <color rgb="FF000000"/>
            <rFont val="Aptos Narrow"/>
          </rPr>
          <t xml:space="preserve"> 
</t>
        </r>
        <r>
          <rPr>
            <b/>
            <sz val="10.5"/>
            <color rgb="FF000000"/>
            <rFont val="Aptos Narrow"/>
          </rPr>
          <t>OPERACIÓN ESTADÍSTICA ACTIVA:</t>
        </r>
        <r>
          <rPr>
            <sz val="10.5"/>
            <color rgb="FF000000"/>
            <rFont val="Aptos Narrow"/>
          </rPr>
          <t xml:space="preserve"> Operación estadística que actualmente produce y difunde información estadística y que se encuentra en estado activo en el Sistema de Identificación y Caracterización de Oferta y Demanda Estadística (SICODE) del Sistema Estadístico Nacional (SEN).</t>
        </r>
      </text>
    </comment>
    <comment ref="I2" authorId="0" shapeId="0" xr:uid="{35115BBB-4579-D74A-9735-62C1E9A70A98}">
      <text>
        <r>
          <rPr>
            <sz val="10"/>
            <color rgb="FF000000"/>
            <rFont val="Tahoma"/>
            <family val="2"/>
          </rPr>
          <t xml:space="preserve">Esta columna es diligenciada por la oficina de planeación. 
</t>
        </r>
        <r>
          <rPr>
            <sz val="10"/>
            <color rgb="FF000000"/>
            <rFont val="Tahoma"/>
            <family val="2"/>
          </rPr>
          <t xml:space="preserve">
</t>
        </r>
        <r>
          <rPr>
            <sz val="10"/>
            <color rgb="FF000000"/>
            <rFont val="Tahoma"/>
            <family val="2"/>
          </rPr>
          <t>Este valor incluye únicamente la fase de recolección, no incluye las demás fases del ciclo</t>
        </r>
      </text>
    </comment>
    <comment ref="J2" authorId="0" shapeId="0" xr:uid="{AF537ABE-B32E-C145-B45E-A6DAB251CFD2}">
      <text>
        <r>
          <rPr>
            <sz val="10"/>
            <color rgb="FF000000"/>
            <rFont val="Aptos Narrow"/>
            <scheme val="minor"/>
          </rPr>
          <t>Esta</t>
        </r>
        <r>
          <rPr>
            <sz val="10"/>
            <color rgb="FF000000"/>
            <rFont val="Aptos Narrow"/>
            <scheme val="minor"/>
          </rPr>
          <t xml:space="preserve"> c</t>
        </r>
        <r>
          <rPr>
            <sz val="10"/>
            <color rgb="FF000000"/>
            <rFont val="Aptos Narrow"/>
            <scheme val="minor"/>
          </rPr>
          <t>olumna es diligenciada por la oficina asesora de planeación</t>
        </r>
        <r>
          <rPr>
            <sz val="10"/>
            <color rgb="FF000000"/>
            <rFont val="Aptos Narrow"/>
            <scheme val="minor"/>
          </rPr>
          <t xml:space="preserve">
</t>
        </r>
      </text>
    </comment>
    <comment ref="L2" authorId="0" shapeId="0" xr:uid="{9ED44493-43A0-4340-B012-9CE49E429957}">
      <text>
        <r>
          <rPr>
            <b/>
            <sz val="10"/>
            <color rgb="FF000000"/>
            <rFont val="Tahoma"/>
            <family val="2"/>
          </rPr>
          <t xml:space="preserve">Fuente de Definición: </t>
        </r>
        <r>
          <rPr>
            <sz val="10"/>
            <color rgb="FF000000"/>
            <rFont val="Tahoma"/>
            <family val="2"/>
          </rPr>
          <t>Sistema de Identificación y Caracterización de Oferta y Demanda Estadística del SEN (SICODE)</t>
        </r>
      </text>
    </comment>
    <comment ref="P2" authorId="0" shapeId="0" xr:uid="{83004D82-D32E-7A4F-97BF-EE8968306571}">
      <text>
        <r>
          <rPr>
            <sz val="10"/>
            <color rgb="FF000000"/>
            <rFont val="Aptos Narrow"/>
            <scheme val="minor"/>
          </rPr>
          <t>Mencionar las otras operaciones estadísticas que emplean esta información como insumo.</t>
        </r>
        <r>
          <rPr>
            <sz val="10"/>
            <color rgb="FF000000"/>
            <rFont val="Aptos Narrow"/>
            <scheme val="minor"/>
          </rPr>
          <t xml:space="preserve">
</t>
        </r>
      </text>
    </comment>
    <comment ref="Q2" authorId="0" shapeId="0" xr:uid="{6913588E-66B7-4844-905F-B2C5B7AD3628}">
      <text>
        <r>
          <rPr>
            <sz val="10"/>
            <color rgb="FF000000"/>
            <rFont val="Aptos Narrow"/>
            <scheme val="minor"/>
          </rPr>
          <t>Diligenciar información muy relevante para destacar de la operación en máximo 60 palabras</t>
        </r>
        <r>
          <rPr>
            <b/>
            <sz val="10"/>
            <color rgb="FF000000"/>
            <rFont val="Aptos Narrow"/>
            <scheme val="minor"/>
          </rPr>
          <t xml:space="preserve">. </t>
        </r>
        <r>
          <rPr>
            <sz val="10"/>
            <color rgb="FF000000"/>
            <rFont val="Aptos Narrow"/>
            <scheme val="minor"/>
          </rPr>
          <t xml:space="preserve">
</t>
        </r>
      </text>
    </comment>
    <comment ref="I15" authorId="1" shapeId="0" xr:uid="{A4EAB32B-5E9A-424C-98BF-50E9A0123A38}">
      <text>
        <r>
          <rPr>
            <sz val="12"/>
            <color theme="1"/>
            <rFont val="Aptos Narrow"/>
            <family val="2"/>
            <scheme val="minor"/>
          </rPr>
          <t xml:space="preserve">ESTE VALOR HACE REFERENCIA AL COSTO DE TODA LAS CUENTAS AMBIENTALES Y ECONÓMICAS.
</t>
        </r>
      </text>
    </comment>
    <comment ref="I16" authorId="1" shapeId="0" xr:uid="{D19A1340-2FA8-4860-B6DC-9DC78FE5B465}">
      <text>
        <r>
          <rPr>
            <sz val="12"/>
            <color theme="1"/>
            <rFont val="Aptos Narrow"/>
            <family val="2"/>
            <scheme val="minor"/>
          </rPr>
          <t xml:space="preserve">ESTE VALOR HACE REFERENCIA AL COSTO DE TODA LAS CUENTAS AMBIENTALES Y ECONÓMICAS.
</t>
        </r>
      </text>
    </comment>
    <comment ref="I17" authorId="1" shapeId="0" xr:uid="{877B38E5-78C2-4BDE-9329-B5E1A53FFF11}">
      <text>
        <r>
          <rPr>
            <sz val="12"/>
            <color theme="1"/>
            <rFont val="Aptos Narrow"/>
            <family val="2"/>
            <scheme val="minor"/>
          </rPr>
          <t xml:space="preserve">ESTE VALOR HACE REFERENCIA AL COSTO DE TODA LAS CUENTAS AMBIENTALES Y ECONÓMICAS.
</t>
        </r>
      </text>
    </comment>
    <comment ref="I18" authorId="1" shapeId="0" xr:uid="{A7BFFB5B-CA8A-4ECF-B519-FD3232EF7F49}">
      <text>
        <r>
          <rPr>
            <sz val="12"/>
            <color theme="1"/>
            <rFont val="Aptos Narrow"/>
            <family val="2"/>
            <scheme val="minor"/>
          </rPr>
          <t xml:space="preserve">ESTE VALOR HACE REFERENCIA AL COSTO DE TODA LAS CUENTAS AMBIENTALES Y ECONÓMICAS.
</t>
        </r>
      </text>
    </comment>
    <comment ref="I19" authorId="1" shapeId="0" xr:uid="{A4F880E5-E176-48E2-A31D-8683C4A830F5}">
      <text>
        <r>
          <rPr>
            <sz val="12"/>
            <color theme="1"/>
            <rFont val="Aptos Narrow"/>
            <family val="2"/>
            <scheme val="minor"/>
          </rPr>
          <t xml:space="preserve">ESTE VALOR HACE REFERENCIA AL COSTO DE TODA LAS CUENTAS AMBIENTALES Y ECONÓMICAS.
</t>
        </r>
      </text>
    </comment>
    <comment ref="I20" authorId="1" shapeId="0" xr:uid="{B2D2349A-98A4-44A7-863E-5C7A07F98A4A}">
      <text>
        <r>
          <rPr>
            <sz val="12"/>
            <color theme="1"/>
            <rFont val="Aptos Narrow"/>
            <family val="2"/>
            <scheme val="minor"/>
          </rPr>
          <t xml:space="preserve">ESTE VALOR HACE REFERENCIA AL COSTO DE TODA LAS CUENTAS AMBIENTALES Y ECONÓMICAS.
</t>
        </r>
      </text>
    </comment>
    <comment ref="I21" authorId="1" shapeId="0" xr:uid="{DEF43805-0C4A-4086-A41A-D9AB4D75057F}">
      <text>
        <r>
          <rPr>
            <sz val="12"/>
            <color theme="1"/>
            <rFont val="Aptos Narrow"/>
            <family val="2"/>
            <scheme val="minor"/>
          </rPr>
          <t xml:space="preserve">ESTE VALOR HACE REFERENCIA AL COSTO DE TODA LAS CUENTAS AMBIENTALES Y ECONÓMICAS.
</t>
        </r>
      </text>
    </comment>
    <comment ref="I22" authorId="1" shapeId="0" xr:uid="{DA1AC93A-BBC4-49AD-85A1-6584AE23DF7C}">
      <text>
        <r>
          <rPr>
            <sz val="12"/>
            <color theme="1"/>
            <rFont val="Aptos Narrow"/>
            <family val="2"/>
            <scheme val="minor"/>
          </rPr>
          <t xml:space="preserve">ESTE VALOR HACE REFERENCIA AL COSTO DE TODA LAS CUENTAS AMBIENTALES Y ECONÓMICAS.
</t>
        </r>
      </text>
    </comment>
    <comment ref="I29" authorId="1" shapeId="0" xr:uid="{A51B3267-962A-4AEB-B1D1-3019E00C9DF8}">
      <text>
        <r>
          <rPr>
            <sz val="12"/>
            <color theme="1"/>
            <rFont val="Aptos Narrow"/>
            <family val="2"/>
            <scheme val="minor"/>
          </rPr>
          <t xml:space="preserve">Este valor corresponde a todas las cuentas satélites Agroindustriales. 
</t>
        </r>
      </text>
    </comment>
    <comment ref="I30" authorId="1" shapeId="0" xr:uid="{C5CA90C3-1E26-45EB-899C-18E645163EE6}">
      <text>
        <r>
          <rPr>
            <sz val="12"/>
            <color theme="1"/>
            <rFont val="Aptos Narrow"/>
            <family val="2"/>
            <scheme val="minor"/>
          </rPr>
          <t xml:space="preserve">Este valor corresponde a todas las cuentas satélites Agroindustriales. </t>
        </r>
      </text>
    </comment>
    <comment ref="I31" authorId="1" shapeId="0" xr:uid="{ABA7B5BE-0E48-4599-95F6-383EEE269780}">
      <text>
        <r>
          <rPr>
            <sz val="12"/>
            <color theme="1"/>
            <rFont val="Aptos Narrow"/>
            <family val="2"/>
            <scheme val="minor"/>
          </rPr>
          <t xml:space="preserve">Este valor corresponde a todas las cuentas satélites Agroindustriales. </t>
        </r>
      </text>
    </comment>
    <comment ref="I32" authorId="1" shapeId="0" xr:uid="{E9AFB847-1F60-4E7F-95B0-F1B309EC5D5A}">
      <text>
        <r>
          <rPr>
            <sz val="12"/>
            <color theme="1"/>
            <rFont val="Aptos Narrow"/>
            <family val="2"/>
            <scheme val="minor"/>
          </rPr>
          <t xml:space="preserve">Este valor corresponde a todas las cuentas satélites Agroindustriales. </t>
        </r>
      </text>
    </comment>
    <comment ref="I33" authorId="1" shapeId="0" xr:uid="{73AA2E2C-7324-4046-ACA8-A916C0BD0960}">
      <text>
        <r>
          <rPr>
            <sz val="12"/>
            <color theme="1"/>
            <rFont val="Aptos Narrow"/>
            <family val="2"/>
            <scheme val="minor"/>
          </rPr>
          <t xml:space="preserve">Este valor corresponde a todas las cuentas satélites Agroindustriales. </t>
        </r>
      </text>
    </comment>
    <comment ref="I34" authorId="1" shapeId="0" xr:uid="{A1AB6C5E-469E-4DDE-B4FC-00BF1961BCD3}">
      <text>
        <r>
          <rPr>
            <sz val="12"/>
            <color theme="1"/>
            <rFont val="Aptos Narrow"/>
            <family val="2"/>
            <scheme val="minor"/>
          </rPr>
          <t xml:space="preserve">Este valor corresponde a todas las cuentas satélites Agroindustriales.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Daniela Silva Garcia</author>
    <author>tc={A2AD759F-4EAB-C944-A78A-1D7552563918}</author>
    <author>tc={C407BF0C-B707-FD49-943E-83F2E1F074AC}</author>
  </authors>
  <commentList>
    <comment ref="I1" authorId="0" shapeId="0" xr:uid="{19A6A3EF-2704-D04B-A185-A09BACA619E8}">
      <text>
        <r>
          <rPr>
            <b/>
            <sz val="10"/>
            <color rgb="FF000000"/>
            <rFont val="Tahoma"/>
            <family val="2"/>
          </rPr>
          <t> </t>
        </r>
        <r>
          <rPr>
            <sz val="10"/>
            <color rgb="FF000000"/>
            <rFont val="Tahoma"/>
            <family val="2"/>
          </rPr>
          <t xml:space="preserve">Esta columna es diligenciada por la oficina asesora de planeación
</t>
        </r>
      </text>
    </comment>
    <comment ref="J1" authorId="0" shapeId="0" xr:uid="{10F1C57C-A214-1A4C-8385-EC2EC489CD1B}">
      <text>
        <r>
          <rPr>
            <sz val="10"/>
            <color rgb="FF000000"/>
            <rFont val="Tahoma"/>
            <family val="2"/>
          </rPr>
          <t>Esta columna es diligenciada por la oficina asesora de planeación</t>
        </r>
      </text>
    </comment>
    <comment ref="K1" authorId="0" shapeId="0" xr:uid="{67590BDE-EBFF-2943-9D73-853547AEE1D1}">
      <text>
        <r>
          <rPr>
            <b/>
            <sz val="10"/>
            <color rgb="FF000000"/>
            <rFont val="Tahoma"/>
            <family val="2"/>
          </rPr>
          <t xml:space="preserve">Fuente de Definición: </t>
        </r>
        <r>
          <rPr>
            <sz val="10"/>
            <color rgb="FF000000"/>
            <rFont val="Tahoma"/>
            <family val="2"/>
          </rPr>
          <t xml:space="preserve">Sistema de Identificación y Caracterización de Oferta y Demanda Estadística del SEN (SICODE)
</t>
        </r>
      </text>
    </comment>
    <comment ref="O1" authorId="0" shapeId="0" xr:uid="{F3CA521A-15BB-BF4E-B787-A5C683F644B3}">
      <text>
        <r>
          <rPr>
            <sz val="12"/>
            <color theme="1"/>
            <rFont val="Aptos Narrow"/>
            <family val="2"/>
            <scheme val="minor"/>
          </rPr>
          <t>Diligencie la entidad o entidades que ha firmado el convenio o contrato.</t>
        </r>
      </text>
    </comment>
    <comment ref="Q1" authorId="0" shapeId="0" xr:uid="{AF6AD25A-B9E0-414C-8C5C-F6080566C654}">
      <text>
        <r>
          <rPr>
            <sz val="12"/>
            <color theme="1"/>
            <rFont val="Aptos Narrow"/>
            <family val="2"/>
            <scheme val="minor"/>
          </rPr>
          <t xml:space="preserve">Diligenciar información muy relevante para destacar de la operación en máximo 60 palabras. </t>
        </r>
      </text>
    </comment>
    <comment ref="A24" authorId="1" shapeId="0" xr:uid="{A2AD759F-4EAB-C944-A78A-1D7552563918}">
      <text>
        <r>
          <rPr>
            <sz val="12"/>
            <color theme="1"/>
            <rFont val="Aptos Narrow"/>
            <family val="2"/>
            <scheme val="minor"/>
          </rPr>
          <t>[Threaded comment]
Your versión of Excel allows you to read this threaded comment; however, any edits to it will get removed if the file is opened in a newer version of Excel. Learn more: https://go.microsoft.com/fwlink/?linkid=870924
Comment:
    El supervisor de este contrato es la DSCN. La participación de la DIMPE fue un diseño muestra para Soacha de la GEIH</t>
        </r>
      </text>
    </comment>
    <comment ref="A26" authorId="2" shapeId="0" xr:uid="{C407BF0C-B707-FD49-943E-83F2E1F074AC}">
      <text>
        <r>
          <rPr>
            <sz val="12"/>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Validar, este fue el contrato 479 de 2024, para las fases I y II de la Encuesta Multipropósito para Bogotá y proyección de poblaciones? 
No está relacionado con la GEIH
Reply:
    @Cristina Paola Miranda  Escandon Ya quedo ajustada, para el diligenciamiento con la información correspondiente. 
Reply:
    Se diligenció la información correspondiente
Reply:
    El objetivo de esta columna, es diligenciar cual fue la periodicidad de la recolección mientras estuvo activa, únicamente el objetivo es usar lo disponible en la lista desplegable. 
Reply:
    En este contrato No hubo recolección. En las observaciones se indicó que se desarrollaron las fases DAN y de Diseño</t>
        </r>
      </text>
    </comment>
  </commentList>
</comments>
</file>

<file path=xl/sharedStrings.xml><?xml version="1.0" encoding="utf-8"?>
<sst xmlns="http://schemas.openxmlformats.org/spreadsheetml/2006/main" count="2160" uniqueCount="556">
  <si>
    <t xml:space="preserve">OOEE </t>
  </si>
  <si>
    <t xml:space="preserve">PERIODICIDAD DE RECOLECCIÓN </t>
  </si>
  <si>
    <t xml:space="preserve">PERIODICIDAD DE PUBLICACIÓN </t>
  </si>
  <si>
    <t xml:space="preserve">CONTINUA 12 MESES </t>
  </si>
  <si>
    <t>FECHA DE PUBLICACIÓN</t>
  </si>
  <si>
    <t>PERÍODO DE REFERENCIA PUBLICADO</t>
  </si>
  <si>
    <t>PERÍODO DE RECOLECCIÓN DEL PERIODO PUBLICADO</t>
  </si>
  <si>
    <t xml:space="preserve">ESTADO </t>
  </si>
  <si>
    <t xml:space="preserve">ÚLTIMO COSTO DE RECOLECCIÓN </t>
  </si>
  <si>
    <t xml:space="preserve">SOLICITUD COSTO  2027 </t>
  </si>
  <si>
    <t>TRÁMITE CON VIGENCIAS FUTURAS</t>
  </si>
  <si>
    <t xml:space="preserve">ÁREA TEMÁTICA </t>
  </si>
  <si>
    <t>DIRECCIÓN TÉCNICA</t>
  </si>
  <si>
    <t>TEMÁTICA</t>
  </si>
  <si>
    <t>TIPO DE OOEE</t>
  </si>
  <si>
    <t>FUENTE PARA OTRAS OPERACIONES</t>
  </si>
  <si>
    <t xml:space="preserve">OBSERVACIONES </t>
  </si>
  <si>
    <t>Gran Encuesta Integrada de Hogares (GEIH)</t>
  </si>
  <si>
    <t>Diaria</t>
  </si>
  <si>
    <t xml:space="preserve">Mensual </t>
  </si>
  <si>
    <t>Si</t>
  </si>
  <si>
    <t>Activo</t>
  </si>
  <si>
    <t>Sociodemográfica</t>
  </si>
  <si>
    <t>Dirección de Metodología y Producción Estadística - DIMPE</t>
  </si>
  <si>
    <t>Mercado Laboral y Seguridad Social</t>
  </si>
  <si>
    <t>Encuesta por muestreo probabilistico</t>
  </si>
  <si>
    <t xml:space="preserve">Productividad y  Pobreza Monetaria </t>
  </si>
  <si>
    <t>Educación Formal (EDUC)</t>
  </si>
  <si>
    <t>Anual</t>
  </si>
  <si>
    <t>No</t>
  </si>
  <si>
    <t>Educación, Ciencia, Tecnología e Innovación</t>
  </si>
  <si>
    <t>Censo</t>
  </si>
  <si>
    <t>Requiere rediseño. Revisar continuidad con min educación
RECOLECCIÓN 2024 Y 2025 REALIZADA POR DANE - SIN CONVENIO MEN. (Acuerdo de entendimiento sin valor)</t>
  </si>
  <si>
    <t>Censo Económico Nacional Urbano</t>
  </si>
  <si>
    <t>Cada Diez Años</t>
  </si>
  <si>
    <t>Económica</t>
  </si>
  <si>
    <t>Dirección de Censos y Demografía - DCD</t>
  </si>
  <si>
    <t>Comercio</t>
  </si>
  <si>
    <t xml:space="preserve">Todas las Económicas </t>
  </si>
  <si>
    <t>Caracterización estadística sobre Explotación Sexual Comercial de Niñas, Niños y Adolescentes </t>
  </si>
  <si>
    <t>Abr-26</t>
  </si>
  <si>
    <t>2015-2025</t>
  </si>
  <si>
    <t>Seguridad y Defensa</t>
  </si>
  <si>
    <t xml:space="preserve">Registros Administrativos </t>
  </si>
  <si>
    <t>Estadística Experimental</t>
  </si>
  <si>
    <t>Cartera Hipotecaria de Vivienda (CHV)</t>
  </si>
  <si>
    <t>Trimestral</t>
  </si>
  <si>
    <t>IV-trim-2025</t>
  </si>
  <si>
    <t>ene-feb-2026</t>
  </si>
  <si>
    <t>Construcción</t>
  </si>
  <si>
    <t>Censo de Edificaciones (CEED)</t>
  </si>
  <si>
    <t>oct-dic-25</t>
  </si>
  <si>
    <t>IPVN</t>
  </si>
  <si>
    <t>Requiere rediseño de la recolección segmentando lo formal y grande/mediano por formulario web</t>
  </si>
  <si>
    <t>Censo de Fincas Productoras de Flores</t>
  </si>
  <si>
    <t xml:space="preserve">En Función de la Necesidad </t>
  </si>
  <si>
    <t>2010 -junio</t>
  </si>
  <si>
    <t>Inactivo</t>
  </si>
  <si>
    <t>Agricultura, Ganadería y Pesca</t>
  </si>
  <si>
    <t>Esta operación estadística se realizó únicamente para contar con información para la DSCN</t>
  </si>
  <si>
    <t>Censo Habitantes de la calle</t>
  </si>
  <si>
    <t>2019-2021</t>
  </si>
  <si>
    <t>Demografía y Población</t>
  </si>
  <si>
    <t>Su realización está enmarcada en la Ley 1641 de  2013</t>
  </si>
  <si>
    <t>Censo Minero</t>
  </si>
  <si>
    <t>No definida (depende de ejecución censal)</t>
  </si>
  <si>
    <t>No aplica (no se ha ejecutado el censo nacional completo)</t>
  </si>
  <si>
    <t>Piloto 2019</t>
  </si>
  <si>
    <t>octubre – noviembre de 2019</t>
  </si>
  <si>
    <t>No disponible (correspondió a una prueba piloto)</t>
  </si>
  <si>
    <t>Minería y Energía</t>
  </si>
  <si>
    <t>Censo Nacional Agropecuario (CNA)</t>
  </si>
  <si>
    <t>Agos-15</t>
  </si>
  <si>
    <t xml:space="preserve"> Económicas y agropecuarias </t>
  </si>
  <si>
    <t>Censo Nacional de Población y Vivienda (CNPV)</t>
  </si>
  <si>
    <t>Enero a Octubre del 2018</t>
  </si>
  <si>
    <t>SI-PROYECCIONES DE POBLACIÓN, MARCOS PARA LOS DISEÑOS DE LAS ENCUESTAS A HOGARES</t>
  </si>
  <si>
    <t xml:space="preserve">La información de las columnas E a H corresponden al CNPV del 2018 </t>
  </si>
  <si>
    <t>CNAM – Censo Nacional Arrocero</t>
  </si>
  <si>
    <t>ENAM / ENA</t>
  </si>
  <si>
    <t>Se realiza en el marco del Convenio con Fedearroz</t>
  </si>
  <si>
    <t>Cuenta Ambiental y Económica de Actividades Ambientales y Transacciones Asociadas (CAE - AATA)</t>
  </si>
  <si>
    <t>2025 preliminar</t>
  </si>
  <si>
    <t>Ambiental</t>
  </si>
  <si>
    <t>Dirección de Síntesis y Cuentas Nacionales - DSCN</t>
  </si>
  <si>
    <t>Cuentas Económicas</t>
  </si>
  <si>
    <t>Estadísticas derivadas</t>
  </si>
  <si>
    <t>Cuenta de Bioeconomía (CB)</t>
  </si>
  <si>
    <t>NA</t>
  </si>
  <si>
    <t>Cuenta Ambiental y Económica de Activos de los Recursos Minerales y Energéticos (CAE - ARME)</t>
  </si>
  <si>
    <t>17/07/2026</t>
  </si>
  <si>
    <t xml:space="preserve"> - Cuenta Ambiental y Económica de Flujos de Agua (CAE - FA)
- Cuenta Ambiental y Económica de Flujos de Energía (CAE - FE)</t>
  </si>
  <si>
    <t>Cuenta Ambiental y Económica de Extensión de los Ecosistemas (CAE-EE)</t>
  </si>
  <si>
    <t>En Función de la Necesidad</t>
  </si>
  <si>
    <t>19/09/25</t>
  </si>
  <si>
    <t>Cuenta Ambiental y Económica de Flujo de los Servicios Ecosistémicos (CAE - FSE)</t>
  </si>
  <si>
    <t>La producción de la operación estadística se ejecuta en función de la disponibilidad de la fuente de información, por lo que se está a la espera de la publicación del Mapa de Ecosistemas actualizado por parte del Instituto de Hidrología, Meteorología y Estudios Ambientales (Ideam), para una nueva publicación. Dada sus características de "experimental", en 2026 la CAE-EE centraliza sus esfuerzos en la culminación del diseño metodológico</t>
  </si>
  <si>
    <t>Cuenta Ambiental y Económica de Flujo de Materiales: Emisiones al Aire (CAEFM - EA)</t>
  </si>
  <si>
    <t>2024 provisional</t>
  </si>
  <si>
    <t>Cuenta de Economía Circular (CECI)</t>
  </si>
  <si>
    <t>Cuenta Ambiental y Económica de Flujo de Materiales: Residuos Sólidos (CAEFM - RS)</t>
  </si>
  <si>
    <t xml:space="preserve"> - Cuenta Ambiental y Económica de Flujos del Bosque (CAE - FB)
- Cuenta de Economía Circular (CECI)</t>
  </si>
  <si>
    <t>Cuenta Ambiental y Económica de Flujos de Agua (CAE - FA)</t>
  </si>
  <si>
    <t>28/08/2026</t>
  </si>
  <si>
    <t>Cuenta Ambiental y Económica de Flujos de Energía (CAE - FE)</t>
  </si>
  <si>
    <t>22/05/2026</t>
  </si>
  <si>
    <t xml:space="preserve"> - Cuenta Ambiental y Económica de Flujos de Materiales de Emisiones al Aire (CAEFM - EA)</t>
  </si>
  <si>
    <t>Cuenta Ambiental y Económica de Flujos del Bosque (CAE - FB)</t>
  </si>
  <si>
    <t>26/06/2026</t>
  </si>
  <si>
    <t xml:space="preserve"> - Cuenta Ambiental y Económica de Flujos de Energía (CAE - FE)
 - Cuenta Ambiental y Económica de Flujos de Materiales de Residuos Sólidos (CAEFM - RS)
- Cuenta de Flujo de Materiales de toda la Economía (CFME)</t>
  </si>
  <si>
    <t>Cuenta de Bioeconomía</t>
  </si>
  <si>
    <t>23/10/26</t>
  </si>
  <si>
    <t>2024 preliminar</t>
  </si>
  <si>
    <t>Cuenta de Economía Circular</t>
  </si>
  <si>
    <t>20/11/26</t>
  </si>
  <si>
    <t>Cuenta Intermedia de la Salud – CIS</t>
  </si>
  <si>
    <t> </t>
  </si>
  <si>
    <t>Cuenta Satélite de Economía Cultural y Creativa (CSECC)</t>
  </si>
  <si>
    <t>30/07/2026</t>
  </si>
  <si>
    <t>Cuenta Satélite de Economía Cultural y Creativa de Bogotá (CSECCB)</t>
  </si>
  <si>
    <t>30/09/2026</t>
  </si>
  <si>
    <t>Cuenta Satélite de Economía del Cuidado</t>
  </si>
  <si>
    <t>La periodicidad del acopio y de la publicación de la CSEC se establece de acuerdo con
la siguiente secuencia:
1. Valoración económica del Trabajo Doméstico y de Cuidado no Remunerado (TDCNR) (año de publicación de la ENUT)
2. Cuenta de producción y generación del ingreso del TDCNR (año siguiente a la publicación de la ENUT)
3. Matriz de trabajo ampliada con TDCNR (dos años después de la publicación de la ENUT)</t>
  </si>
  <si>
    <t>Cuenta Satélite de la Agroindustria Avícola (CSAAV)</t>
  </si>
  <si>
    <t xml:space="preserve">A partir de 2026, la DSCN en desarrollo de los trabajos de la nueva base de las cuentas nacionales ha decidido iniciar el rediseño de las cuentas satélite de la agroindustria y programar el traslado de sus resultados a las cuentas anuales de bienes y servicios. Por tanto, a partir de 2026 ninguna cuenta satélite agroindustrial será objeto de publicación y a partir de este año comienza el rediseño del proceso estadístico de esas cuentas satélite con el objetivo de actualizar el alcance, niveles, estructura, requerimientos de información y cálculo de resultados que serán integrados al marco central de las cuentas nacionales. Por tanto, los resultados del periodo de referencia publicado de la cuenta satélite que se registran en este documento corresponden al último año publicado. </t>
  </si>
  <si>
    <t>Cuenta Satélite de la Agroindustria de la Caña de Azúcar (CSACA)</t>
  </si>
  <si>
    <t>2023 preliminar</t>
  </si>
  <si>
    <t>Cuenta Satélite de la Agroindustria de la Palma de Aceite (CSAPA) </t>
  </si>
  <si>
    <t>2014 provisional</t>
  </si>
  <si>
    <t>Cuenta Satélite de la Agroindustria del Arroz (CSAA)</t>
  </si>
  <si>
    <t>Cuenta Satélite de la Agroindustria del Ganado Porcino</t>
  </si>
  <si>
    <t>Cuenta Satélite de la Agroindustria del Maíz, Sorgo y Soya (CSAMSS)</t>
  </si>
  <si>
    <t>Cuenta Satélite de las Tecnologías de la Información y las Comunicaciones (CSTIC)</t>
  </si>
  <si>
    <t>27/03/2026</t>
  </si>
  <si>
    <t>Cuenta Satélite de Salud (CSS)</t>
  </si>
  <si>
    <t>Cuenta Satélite de Turismo (CST)</t>
  </si>
  <si>
    <t>21/05/2026</t>
  </si>
  <si>
    <t>Cuentas Anuales de Bienes y Servicios (CABSS)</t>
  </si>
  <si>
    <t>16/02/2026</t>
  </si>
  <si>
    <t>Matriz insumo Producto;, Matriz Utilización desagregada en productos nacionales e importados; para las cuentas satélites aporta algunos insumos específicos de acuerdo a la temática</t>
  </si>
  <si>
    <t>Incluye además de la medición de los principales agregados macroeconómicos, los cuadros Oferta - utilización a precios corrientes y constantes</t>
  </si>
  <si>
    <t>Cuentas Nacionales Anuales de Colombia Sectores Institucionales (CASI)</t>
  </si>
  <si>
    <t>17/02/2026</t>
  </si>
  <si>
    <t>Cuentas Nacionales de Transferencia (CNTR)</t>
  </si>
  <si>
    <t>25/06/26</t>
  </si>
  <si>
    <t>Cuentas Nacionales Trimestrales por Sector Institucional (CNTSI)</t>
  </si>
  <si>
    <t>4 TRIMESTRE 2025</t>
  </si>
  <si>
    <t>Enero -Marzo 2026</t>
  </si>
  <si>
    <t xml:space="preserve"> 247.439.160,63 </t>
  </si>
  <si>
    <t>DEE – Directorio Estadístico de Empresas</t>
  </si>
  <si>
    <t>Semestral</t>
  </si>
  <si>
    <t>GIT  Registros Estadisticos - DRA</t>
  </si>
  <si>
    <t>Registros Estadísticos</t>
  </si>
  <si>
    <t>Marcos de lista Operaciones Estadísticas</t>
  </si>
  <si>
    <t xml:space="preserve">Registro Estadístico. Se realiza una actualización del geovisor de manera semestral. </t>
  </si>
  <si>
    <t>DESA – Directorio Estadístico del Sector Agropecuario</t>
  </si>
  <si>
    <t>N/A</t>
  </si>
  <si>
    <t>Registro Estadístico.</t>
  </si>
  <si>
    <t>DESP – Directorio Estadístico del Sector Público</t>
  </si>
  <si>
    <t>2023 y 2024</t>
  </si>
  <si>
    <t>Administración Pública</t>
  </si>
  <si>
    <t>DIREDU – Directorio Estadístico de Educación</t>
  </si>
  <si>
    <t>Encuesta Nacional de Arroz Mecanizado (ENAM)</t>
  </si>
  <si>
    <t>2025-II semestre</t>
  </si>
  <si>
    <t>Cuenta Satélite de la Agroindustria del arroz (CSAA-DSCN)
Indicador de Seguimiento a la Economía y PIB (Producto Interno Bruto)</t>
  </si>
  <si>
    <t>Pendiente para prórroga de Convenio No.12 entre DANE y Fedearroz. Vigencia hasta 27 dic 2026</t>
  </si>
  <si>
    <t>Encuesta Agropecuaria en Alturas Superiores a los 3000 MSN</t>
  </si>
  <si>
    <t>Se realizó para atender requerimientos de información sobre esta zona geográfica</t>
  </si>
  <si>
    <t>Encuesta Ambiental Industrial (EAI)</t>
  </si>
  <si>
    <t>Recursos Ambientales y Su Uso</t>
  </si>
  <si>
    <t>La Encuesta Ambiental Industrial (EAI) es fuente de información para las siguientes operaciones estadísticas de la DSCN: Cuenta Ambiental y Económica de Flujos de Materiales de Residuos Sólidos (CAEFM-RS), Cuenta Ambiental y Económica de Flujos de Agua (CAE-FA) y Cuenta Ambiental y Económica de Actividades Ambientales y Transacciones Asociadas (CAE-AATA)​ (entre otras).</t>
  </si>
  <si>
    <t>Se encuentra activa y es fuente de información para las cuentas ambientales de la DSCN, el reporte de indicadores de cambio climático por parte de MINCIT y DNP. Es utilizada para el desarrollo de proyectos de investigación por parte de la academia. Entre las universidades que aprovechan la información se encuentra la Universidad del Rosario y la Universidad de los Andes. Igualmente fuente de información para el reporte de indicadores ODS e indicadores OCDE.</t>
  </si>
  <si>
    <t>Encuesta Anual de Comercio (EAC)</t>
  </si>
  <si>
    <t>Encuesta Anual de Servicios (EAS)</t>
  </si>
  <si>
    <t>Mayo - Septiembre del 2025</t>
  </si>
  <si>
    <t>Servicios (Turismo, Hoteles, Restaurantes y Otros)</t>
  </si>
  <si>
    <t>Encuesta por muestreo no probabilistico</t>
  </si>
  <si>
    <t>Dirección de Síntesis y cuentas Nacionales</t>
  </si>
  <si>
    <t>Encuesta Anual Manufacturera (EAM)</t>
  </si>
  <si>
    <t>Industria</t>
  </si>
  <si>
    <t>PIB anual
Otras encuestas económicas</t>
  </si>
  <si>
    <t>Encuesta de Comportamiento y Factores de Riesgo de Niñas, Niños y Adolescentes Escolarizados (ECAS)</t>
  </si>
  <si>
    <t>Binual</t>
  </si>
  <si>
    <t>Se suspendió su producción en 2016</t>
  </si>
  <si>
    <t>Encuesta de Consumo Cultural (ECC)</t>
  </si>
  <si>
    <t>Cultura</t>
  </si>
  <si>
    <t>Encuesta de Convivencia y Seguridad Ciudadana (ECSC)</t>
  </si>
  <si>
    <t>No se realizó en 2023, 2025 y en 2026 no fueron asignados recursos</t>
  </si>
  <si>
    <t>Encuesta de Cultura Política (ECP)</t>
  </si>
  <si>
    <t>Actividad Política y Asociativa</t>
  </si>
  <si>
    <t>No se realizó en  2025</t>
  </si>
  <si>
    <t>Encuesta de Gasto Interno en Turismo  (EGIT)</t>
  </si>
  <si>
    <t>Enero - Diciembre del 2023</t>
  </si>
  <si>
    <t>Cuenta Satélite de Turismo</t>
  </si>
  <si>
    <t>Esta fue la última publicación financiada directamente por el DANE; posteriormente, su financiación pasó a realizarse mediante convenio.
La publicación es trimestral y anual</t>
  </si>
  <si>
    <t>Encuesta de hábitat y usos socioeconómicos (ENHAB)</t>
  </si>
  <si>
    <t>Otubre a Diciembre del 2019</t>
  </si>
  <si>
    <t>Se realizó por única vez en 219 en articulación con la gobernación de San Andrés Islas</t>
  </si>
  <si>
    <t>Encuesta de Micronegocios (Emicron) URBANA</t>
  </si>
  <si>
    <t>IV Trimestre de 2025</t>
  </si>
  <si>
    <t>III Trimestre de 2025</t>
  </si>
  <si>
    <t xml:space="preserve">Encuesta de Micronegocios (Emicron) RURAL </t>
  </si>
  <si>
    <t>Encuesta de Pulso Social</t>
  </si>
  <si>
    <t>Nivel, Calidad y Condiciones de Vida</t>
  </si>
  <si>
    <t>La encuesta finalizó su producción en 2023</t>
  </si>
  <si>
    <t>Encuesta de Sacrificio de Ganado (ESAG)</t>
  </si>
  <si>
    <t>Indicador de Seguimiento a la Economía y PIB (Producto Interno Bruto)</t>
  </si>
  <si>
    <t>Se está trabajando en el restablecimiento de los servicios del aplicativo, se tiene la propuesta de rediseño desde hace varios años (y se actualizará en esta vigencia debido a que no se ha implementado) y se espera concretar el mismo, el cual requiere como insumo principal el desarrollo de un nuevo aplicativo que acoja las nuevas variables y preguntas.</t>
  </si>
  <si>
    <t>Encuesta de Transporte Urbano de Pasajeros (ETUP)</t>
  </si>
  <si>
    <t>IV Trim 2025</t>
  </si>
  <si>
    <t>01 octubre al 31 de Diciembre del 2025</t>
  </si>
  <si>
    <t>Dirección de Síntesis y cuentas Nacionales como insumo para el PIB</t>
  </si>
  <si>
    <t>Aunque la OOEE es un censo, por temas presupuestales, no se han podido incluir fuentes del transporte tradicional, solo se ha garantizado tener Censo en los transportes masivos.</t>
  </si>
  <si>
    <t>Encuesta Longitudinal de Colombia (ELCO)</t>
  </si>
  <si>
    <t>Cada Tres Años</t>
  </si>
  <si>
    <t>Encuesta Longitudinal de Protección Social (ELPS)</t>
  </si>
  <si>
    <t>La encuesta se unifico con la ELCA de la Universidad de los Andes en 2018 para dar paso a la ELCO</t>
  </si>
  <si>
    <t>Encuesta Mensual de Agencias de Viaje (EMAV)</t>
  </si>
  <si>
    <t>Dirección de Síntesis y cuentas Nacionales, como insumo para el PIB y cuenta Satélite de Turismo</t>
  </si>
  <si>
    <t>Encuesta Mensual de Alojamiento (EMA)</t>
  </si>
  <si>
    <t>Febrero 2026</t>
  </si>
  <si>
    <t>Encuesta Mensual de Comercio (EMC)</t>
  </si>
  <si>
    <t>Encuesta Mensual de Servicios (EMS)</t>
  </si>
  <si>
    <t>Encuesta Mensual Manufacturera con Enfoque Territorial (EMMET)</t>
  </si>
  <si>
    <t>PIB trimestral
ISE
IPI
Otras encuestas económicas</t>
  </si>
  <si>
    <t>Encuesta Nacional Agropecuaria (ENA)</t>
  </si>
  <si>
    <t>Actualiza el Marco Maestro Rural Agropecuario (MMRA)</t>
  </si>
  <si>
    <t>Se requiere la gestión de recursos para su ejecución con la periodicidad requerida (anual)
Se espera realizar una próxima publicación en mayo de 2026</t>
  </si>
  <si>
    <t>Encuesta Nacional de Calidad de Vida (ECV)</t>
  </si>
  <si>
    <t>Índice de Pobreza Multidimensional</t>
  </si>
  <si>
    <t>Encuesta Nacional de Consumo de Sustancias Psicoactivas</t>
  </si>
  <si>
    <t>Cada Cinco Años</t>
  </si>
  <si>
    <t>Encuesta Nacional de Lectura (ENLEC)</t>
  </si>
  <si>
    <t>Encuesta Nacional de Presupuestos de los Hogares (ENPH)</t>
  </si>
  <si>
    <t>Julio 2016- Julio 2017</t>
  </si>
  <si>
    <t>IPC / Pobreza</t>
  </si>
  <si>
    <t>Encuesta Nacional de Uso del Tiempo (ENUT)</t>
  </si>
  <si>
    <t>Oct 24- Oct 2025</t>
  </si>
  <si>
    <t>La publicación está programada para el 27 de mayo de 2026</t>
  </si>
  <si>
    <t>Encuesta sobre Ambiente y Desempeño Institucional Departamental (EDID)</t>
  </si>
  <si>
    <t>Encuesta sobre Ambiente y Desempeño Institucional Nacional (EDI)</t>
  </si>
  <si>
    <t>EPE – Encuesta de Pulso Empresarial</t>
  </si>
  <si>
    <t>oct-nov 22</t>
  </si>
  <si>
    <t>INACTIVA DEFINITIVAMENTE</t>
  </si>
  <si>
    <t>Estadísticas de Cemento Gris (ECG)</t>
  </si>
  <si>
    <t>feb-26</t>
  </si>
  <si>
    <t>mar-26</t>
  </si>
  <si>
    <t>Estadísticas de Concreto Premezclado (EC)</t>
  </si>
  <si>
    <t>Estadísticas de Edificación Licencias de construcción (ELIC)</t>
  </si>
  <si>
    <t>Estadísticas de Exportaciones (EXPO)</t>
  </si>
  <si>
    <t>Balanza Comercial</t>
  </si>
  <si>
    <t>Estadísticas de Importaciones (IMPO)</t>
  </si>
  <si>
    <t>Estadísticas de Medición de Pobreza (EMP) - Monetaria PM</t>
  </si>
  <si>
    <t>La publicación del período estadístico 2025, está programada para Junio de 2026</t>
  </si>
  <si>
    <t>Estadísticas de Medición de Pobreza (EMP) - Multidimensional IPM</t>
  </si>
  <si>
    <t>14/abril/2026</t>
  </si>
  <si>
    <t>Se adiciona esta línea para discriminar PM e IPM por tener fechas de publicación diferente</t>
  </si>
  <si>
    <t>Pobreza multidimensional para municipios de programas de desarrollo con enfoque territorial (IPM-PDET)</t>
  </si>
  <si>
    <t>Se adiciona esta línea para incluir la publicación de  Pobreza multidimensional para municipios de programas de desarrollo con enfoque territorial (IPM-PDET). La publicación correspondiente al período estadístico 2025 se publicará en julio de 2026</t>
  </si>
  <si>
    <t>Pobreza de la población víctima - IPM</t>
  </si>
  <si>
    <t>Se adiciona esta línea para incluir la publicación de  Pobreza de la población víctima - IPM. La publicación correspondiente al período estadístico 2025 se publicará el Noviembre de 2026</t>
  </si>
  <si>
    <t>Pobreza monetaria en Colombia según clases sociales</t>
  </si>
  <si>
    <t>Se adiciona esta línea para incluir la publicación de Pobreza monetaria en Colombia según clases sociales. La publicación correspondiente al período estadístico 2025 se publicará el  septiembre de 2026</t>
  </si>
  <si>
    <t xml:space="preserve">Pobreza monetaria con Enfoque Diferencial </t>
  </si>
  <si>
    <t>Se adiciona esta línea para incluir la publicación de Pobreza monetaria con Enfoque Diferencial. La publicación correspondiente al período estadístico 2025 se publicará en octubre de 2026</t>
  </si>
  <si>
    <t>Pobreza de la población víctima - PM</t>
  </si>
  <si>
    <t>Se adiciona esta línea para incluir la publicación de  Pobreza de la población víctima - PM. La publicación correspondiente al período estadístico 2025 se publicará en noviembre de 2026</t>
  </si>
  <si>
    <t>Estadísticas Vitales (EEVV)</t>
  </si>
  <si>
    <t>20 de marzo</t>
  </si>
  <si>
    <t>2025 pr</t>
  </si>
  <si>
    <t xml:space="preserve"> Proyecciones de población</t>
  </si>
  <si>
    <t>Financiación de Vivienda (FIVI)</t>
  </si>
  <si>
    <t>ene-26</t>
  </si>
  <si>
    <t>Gasto del Gobierno General por finalidad (GGF)</t>
  </si>
  <si>
    <t>31/07/2026</t>
  </si>
  <si>
    <t>CASI- CNTSI</t>
  </si>
  <si>
    <t>Son  Extensiones de las CASI Y retroalimentan al marco central y CNTSI</t>
  </si>
  <si>
    <t>Gasto Social Público y Privado (SOCX)</t>
  </si>
  <si>
    <t xml:space="preserve">cuentas nacionales </t>
  </si>
  <si>
    <t>I+D (Encuesta de inversión en investigación y desarrollo)</t>
  </si>
  <si>
    <t>Inactiva</t>
  </si>
  <si>
    <t>ICCE – Índice de Costos de Campañas Electorales</t>
  </si>
  <si>
    <t>Índices de Precios y Costos</t>
  </si>
  <si>
    <t>ICCP – Índice de Costos de la Construcción Pesada</t>
  </si>
  <si>
    <t>Con el fin de mejorar las mediciones del sector construcción, así como responder a las necesidades de los usuarios de la información, a partir de la publicación del 25 de febrero de 2022, el Indicador de Costos de la Construcción de Vivienda –ICCV, se actualiza por el Índice de Costos de la Construcción de Edificaciones -ICOCED. Este cambio permite contar con resultados precisos y completos de las edificaciones residenciales (desagregación equivalente al ICCV) y no residenciales, ampliando el alcance temático a los destinos no residenciales en el país y a cuatro nuevos dominios geográficos. La última publicación del ICCV es del periodo diciembre de 2021.</t>
  </si>
  <si>
    <t>ICCV – Índice de Costos de la Construcción de Vivienda</t>
  </si>
  <si>
    <t>IMA – Indicador de Mezcla Asfáltica </t>
  </si>
  <si>
    <t>Se está revisando pasar a Registro administrativo con BBDD Ecopetrol</t>
  </si>
  <si>
    <t>Indicador de Producción de Obras Civiles (IPOC)</t>
  </si>
  <si>
    <t>Indicador de Seguimiento a la Economía (ISE)</t>
  </si>
  <si>
    <t>Mensual</t>
  </si>
  <si>
    <t>aprox los 18 de cada mes</t>
  </si>
  <si>
    <t>Actualmente no se usa para realizar el cálculo de otras operaciones estadísticas</t>
  </si>
  <si>
    <t>Operación estadística que refleja el comportamiento de la Economía Colombiana</t>
  </si>
  <si>
    <t>Indicador Trimestral de Actividad Económica Departamental (ITAED)</t>
  </si>
  <si>
    <t>III Trimestre 2025</t>
  </si>
  <si>
    <t>El ITAED no es utilizado como insumo para el cálculo de otras operaciones estadísticas</t>
  </si>
  <si>
    <t>Índice de Capacidad Estadística Territorial (ICET)</t>
  </si>
  <si>
    <t>Dirección de Regulación, Planeación, Estandarización y Normalización - DIRPEN</t>
  </si>
  <si>
    <t>Índice de Costos de la Construcción de Edificaciones (ICOCED)</t>
  </si>
  <si>
    <t>Para un rediseño necesitamos información de Censos y edificaciones (CEED)</t>
  </si>
  <si>
    <t>Índice de costos de la construcción de obras civiles (ICOCIV)</t>
  </si>
  <si>
    <t>Para un rediseño necesitamos información del Indicador de Producción de Obras Civiles (IPOC)</t>
  </si>
  <si>
    <t>Índice de Costos de la Educación Superior (ICES)</t>
  </si>
  <si>
    <t>II semestre 2025</t>
  </si>
  <si>
    <t>Índice de Costos del Transporte de Carga por Carretera (ICTC)</t>
  </si>
  <si>
    <t>Índice de Costos del Transporte Intermunicipal de Pasajeros (ICTIP)</t>
  </si>
  <si>
    <t>I trimestre 2026</t>
  </si>
  <si>
    <t>Índice de Precios al consumidor (IPC)</t>
  </si>
  <si>
    <t>Índice de Precios de la propiedad residencial (IPPR)</t>
  </si>
  <si>
    <t xml:space="preserve">IV trimestre 2025 </t>
  </si>
  <si>
    <t>IV trimestre 2025</t>
  </si>
  <si>
    <t>Índice de Precios de Vivienda Nueva (IPVN)</t>
  </si>
  <si>
    <t>Índice de Precios del Productor (IPP)</t>
  </si>
  <si>
    <t xml:space="preserve">Encuesta mensual manufacturera con enfoque territorial - EMMET </t>
  </si>
  <si>
    <t>Paridad de Poder Adquisitivo (PPA)</t>
  </si>
  <si>
    <t>Índice de Producción Industrial (IPI)</t>
  </si>
  <si>
    <t>PIB trimestral
ISE
Otras encuestas económicas</t>
  </si>
  <si>
    <t>Índice de Valoración Predial (IVP)</t>
  </si>
  <si>
    <t>Se requiere información del Instituto Geográfico Agustín Codazzi - IGAC, Catastros descentralizados y Superintendencia de notariado y registro. Tipo de muestreo probabilístico estratificado.</t>
  </si>
  <si>
    <t>Matriz de Contabilidad Social</t>
  </si>
  <si>
    <t>27/11/26</t>
  </si>
  <si>
    <t>Matriz de Trabajo (MT)</t>
  </si>
  <si>
    <t>Matriz insumo producto (MIP)</t>
  </si>
  <si>
    <t>29/09/2025</t>
  </si>
  <si>
    <t>Matriz de contabilidad social</t>
  </si>
  <si>
    <t>Matriz complementaria a las Cuentas Anuales de Bienes y Servicios</t>
  </si>
  <si>
    <t>Matriz Utilización Desagregada en Productos Nacionales e Importados (MUPNI)</t>
  </si>
  <si>
    <t>25/07/2005</t>
  </si>
  <si>
    <t>Microestablecimientos (MICRO)</t>
  </si>
  <si>
    <t>Octubre 2015 – Septiembre 2016</t>
  </si>
  <si>
    <t>2015-2016</t>
  </si>
  <si>
    <t>Inactiva desde el 2016</t>
  </si>
  <si>
    <t>Movimiento y Comercio Exterior de Mercancías en Zonas Francas (ZF)</t>
  </si>
  <si>
    <t>Muestra Trimestral de Comercio Exterior de Servicios</t>
  </si>
  <si>
    <t>06 de marzo de 2023</t>
  </si>
  <si>
    <t>IV trimestre 2022</t>
  </si>
  <si>
    <t>III trimestre 2022</t>
  </si>
  <si>
    <t>Productividad Total de los Factores (PTF)</t>
  </si>
  <si>
    <t>31/03/2006</t>
  </si>
  <si>
    <t>2025pr -2024p</t>
  </si>
  <si>
    <t>Cuenta Ambiental y Económica de Activos de los Recursos Minerales y Energéticos (CAE-ARME)</t>
  </si>
  <si>
    <t>Producto Interno Bruto (PIB) en el Enclave de Cultivos Ilícitos</t>
  </si>
  <si>
    <t>Producto Interno Bruto de Bogotá</t>
  </si>
  <si>
    <t>30/01/2026; 04/05/2026;
03/07/2026;
30/09/2026</t>
  </si>
  <si>
    <t>Indicador Trimestral de Actividad Económica Departamental (ITAED)
Producto Interno Bruto por Departamentos (PIBDEP)</t>
  </si>
  <si>
    <t>Producto Interno Bruto por Departamentos (PIBDEP)</t>
  </si>
  <si>
    <t>2023 - 2024p y 2025pr</t>
  </si>
  <si>
    <t>Indicador Trimestral de Actividad Económica Departamental (ITAED)
Valor Agregado por Municipio (VAM)
PIB trimestral de Bogotá D.C.</t>
  </si>
  <si>
    <t>Producto Interno Bruto Trimestral</t>
  </si>
  <si>
    <t>aprox 45 días del trimestre de referencia</t>
  </si>
  <si>
    <t>Programa de Paridad de Poder Adquisitivo</t>
  </si>
  <si>
    <t>Proyecciones de Población y Estudios Demográficos (PPED)</t>
  </si>
  <si>
    <t>Nacional: 1950- 2070
Departamental: 1985 - 2050
Municipal: 1985-2042</t>
  </si>
  <si>
    <t>No aplica</t>
  </si>
  <si>
    <t>PVPLVA – Precio de venta de licores, vinos y similares</t>
  </si>
  <si>
    <t>PVPLVA – Precio de venta de licores, vinos y similares IMPUTACIÓN</t>
  </si>
  <si>
    <t>Quincenal</t>
  </si>
  <si>
    <t>Se publica una resolución quincenal y una de toda la vigencia. La última consolidada corresponde al período 2025</t>
  </si>
  <si>
    <t>RELAB – Registro Estadístico de Relaciones Laborales</t>
  </si>
  <si>
    <t>RMW (Registro Multidimensional Wayúu)</t>
  </si>
  <si>
    <t>Mayo del 2024 a Abril del 2025</t>
  </si>
  <si>
    <t>NO</t>
  </si>
  <si>
    <t>Se realizó por única vez, cumpliendo lo ordenado por la corte constitucional en la sentencia T-302  del 2017 y AUTOS posteriores</t>
  </si>
  <si>
    <t>SIEP – Sistema de Información de Economía Popular</t>
  </si>
  <si>
    <t>Sistema de Información</t>
  </si>
  <si>
    <t xml:space="preserve">Tiene como fuente de información la GEIH, EMICRON y Censo Económico, y registros estadísticos. Es un sistema de información, cargado en una página web. </t>
  </si>
  <si>
    <t>Índice de Precios al Consumidor (IPC), Índice de Precios del Productor (IPP), Cuentas Nacionales</t>
  </si>
  <si>
    <t>Sistema de Información de Precios y Abastecimiento del Sector Agropecuario Componente de Insumos y Factores Asociados a la Producción Agropecuaria (SIPSA_I)</t>
  </si>
  <si>
    <t>Índice de Precios del Productor (IPP), Cuentas Nacionales</t>
  </si>
  <si>
    <t>Los resultados de la operación estadística son fuente de información para el cálculo del índice de precios de insumos agropecuarios y alimentos balanceados por parte de la Unidad de Planificación Rural Agropecuaria (UPRA)</t>
  </si>
  <si>
    <t>Sistema de Información de Precios y Abastecimiento del Sector Agropecuario, Componente Abastecimiento de Alimentos (SIPSA-A)</t>
  </si>
  <si>
    <t>Índice de Precios al Consumidor (IPC), Índice de Precios del Productor (IPP), Cuenta Satélite de la Agroindustria (CSPA) y Cuentas Trimestrales</t>
  </si>
  <si>
    <t>Se inscribió en el SICODE el 16/04/2026</t>
  </si>
  <si>
    <t>Sistema de información de precios y abastecimiento del sector agropecuario componente precio de leche cruda en finca  (SIPSA-L)</t>
  </si>
  <si>
    <t>Cuentas Nacionales Trimestral</t>
  </si>
  <si>
    <t>Sistema de Información Wayuu</t>
  </si>
  <si>
    <t>Económica / Transporte|Sociodemográfica / Cultura|Sociodemográfica / Demografía y Población|Sociodemográfica / Salud</t>
  </si>
  <si>
    <t xml:space="preserve">Tiene como fuentes de información registros de otras entidades como Min Salud, Min transporte, etc.  RMW. Es un sistema de información, cargado en una página web. En cumplimiento de la sentencia T-302  del 2017 y sus autos de seguimiento. </t>
  </si>
  <si>
    <t>Valor Agregado por Municipio (VAM)</t>
  </si>
  <si>
    <t>2023 - 2024</t>
  </si>
  <si>
    <t>El VAM no es utilizado como insumo para el cálculo de otras operaciones estadísticas</t>
  </si>
  <si>
    <t>Encuesta de Desarrollo e Innovación Tecnológica (EDIT)</t>
  </si>
  <si>
    <t>31/12/2021</t>
  </si>
  <si>
    <t>2019-2020</t>
  </si>
  <si>
    <t>Abril - Agosto 2021</t>
  </si>
  <si>
    <t>Encuesta de Desarrollo e Innovación Tecnológica en los Sectores de Servicios y Comercio (EDITS)</t>
  </si>
  <si>
    <t>2020-2021</t>
  </si>
  <si>
    <t xml:space="preserve">FECHA DE PUBLICACIÓN/ ENTREGA DE INFORMACIÓN </t>
  </si>
  <si>
    <t>PERÍODO DE REFERENCIA PUBLICADO/ ENTREGADO</t>
  </si>
  <si>
    <t>ESTADO DESCRIPCIÓN ACTIVO/ INACTIVO</t>
  </si>
  <si>
    <t xml:space="preserve">CONTRATO/ CONVENIO  </t>
  </si>
  <si>
    <t xml:space="preserve">VALOR CONTRATO/CONVENIO </t>
  </si>
  <si>
    <t xml:space="preserve">VALOR  2027 </t>
  </si>
  <si>
    <t xml:space="preserve">CONTRATANTE/ALIADO </t>
  </si>
  <si>
    <t>FECHA DE TERMINACIÓN DEL CONTRATO/CONVENIO</t>
  </si>
  <si>
    <t xml:space="preserve">Gran Encuesta Integrada de Hogares (GEIH) MEDELLIN </t>
  </si>
  <si>
    <t>OCT / DIC 2025</t>
  </si>
  <si>
    <t>Contrato</t>
  </si>
  <si>
    <t>Alcaldía de Medellin</t>
  </si>
  <si>
    <t>Se tiene previsto suscribir nuevo contrato a partir de julio 2026
Valor contrato vigente IVA incluido</t>
  </si>
  <si>
    <t>Cálculo de la productividad total de los factores con el enfoque de valor agregado</t>
  </si>
  <si>
    <t>Convenio</t>
  </si>
  <si>
    <t>Comisión Regulación del Agua (CRA)</t>
  </si>
  <si>
    <t>30-12-2022</t>
  </si>
  <si>
    <t>Censo Artesanal de Pescadores</t>
  </si>
  <si>
    <t>Autoridad Nacional de Acuicultura y Pesca  (AUNAP)</t>
  </si>
  <si>
    <t>Se han realizado las primeras 3 fases de la operación. El  desarrollo de la recolección y fases posteriores por parte de la AUNAP estará sujeto a la gestión y asignación del presupuesto necesario. ESto, con miras a dar cumplimiento a lo ordenado en la Ley 2268 de 2022.
Valor correspondiente a Convenio suscrito en 2024</t>
  </si>
  <si>
    <t>Censo de Educación</t>
  </si>
  <si>
    <t>Ministerio de Educación</t>
  </si>
  <si>
    <t>Valor correspondiente al último convenio suscrito en 2023</t>
  </si>
  <si>
    <t>Censo Económico Urbano  - Tema Turismo</t>
  </si>
  <si>
    <t>Segundo semestre de 2026</t>
  </si>
  <si>
    <t>Cuenta Satélite del Deporte Bogotá</t>
  </si>
  <si>
    <t>28/11/2025</t>
  </si>
  <si>
    <t>2023p y 2024pr</t>
  </si>
  <si>
    <t>Instituto Distrital de Recreación y Deporte - IDRD</t>
  </si>
  <si>
    <t>En 2026, en el marco de la ejecución del contrato No. 2999 del 2025, celebrado con el IDRD, se tiene previsto la generación del documento diagnóstico de la Cuenta Satélite del Deporte de Bogotá.
Valor de contrato vigente IVA incluido</t>
  </si>
  <si>
    <t>Cuenta Satélite del Deporte Nacional</t>
  </si>
  <si>
    <t>2018 - 2024pr</t>
  </si>
  <si>
    <t>Ministerio del Deporte</t>
  </si>
  <si>
    <t>31/12/2024</t>
  </si>
  <si>
    <t>Cuenta Satélite Marítima</t>
  </si>
  <si>
    <t>2019 - 2024pr</t>
  </si>
  <si>
    <t>Dirección General Marítima (DIMAR)</t>
  </si>
  <si>
    <t>15/12/2025</t>
  </si>
  <si>
    <t>Cuenta Satélite Minera</t>
  </si>
  <si>
    <t>30/12/2024</t>
  </si>
  <si>
    <t>2021 - 2022p</t>
  </si>
  <si>
    <t>Unidad de Planeación Minero Energética (UPME)</t>
  </si>
  <si>
    <t>Encuesta Anual de Inversión Directa</t>
  </si>
  <si>
    <t>23 de noviembre de 2024</t>
  </si>
  <si>
    <t>Banco de la República</t>
  </si>
  <si>
    <t>30-09-2030</t>
  </si>
  <si>
    <t>Encuesta de Comercio Exterior de Servicios EMCES</t>
  </si>
  <si>
    <t>13-01-2031</t>
  </si>
  <si>
    <t>Encuesta de Convivencia y Seguridad Ciudadana (modulo)</t>
  </si>
  <si>
    <t xml:space="preserve">Ministerio de Justicia y el Derecho </t>
  </si>
  <si>
    <t>31-12-2025</t>
  </si>
  <si>
    <t>Valor del último convenio corresponde al aporte en dinero.
El ministerio de Justicia tiene previsto recursos para el módulo en 2026, pero esta sujeto a que se asignen recursos para la ECSC 2026 (minhacienda)</t>
  </si>
  <si>
    <t>Encuesta de Micronegocios - modulo sector construcción</t>
  </si>
  <si>
    <t>Aun no ha publicado / En proceso</t>
  </si>
  <si>
    <t>Ministerio de Vivienda, Ambiente y Territorio</t>
  </si>
  <si>
    <t>30-04-2026</t>
  </si>
  <si>
    <t>Valor del último convenio corresponde al aporte en dinero</t>
  </si>
  <si>
    <t xml:space="preserve">Encuesta de Visitantes Internacionales </t>
  </si>
  <si>
    <t>28/05/2025</t>
  </si>
  <si>
    <t>Enero - Marzo 2025</t>
  </si>
  <si>
    <t>31-05-2025</t>
  </si>
  <si>
    <t xml:space="preserve">Valor del último convenio corresponde al aporte en dinero.
No contó con la financiación para los meses faltantes del 2025, ni tampoco para la recolección de 2026.
</t>
  </si>
  <si>
    <t>Encuesta Gasto Interno en Turismo</t>
  </si>
  <si>
    <t>14-09-2027</t>
  </si>
  <si>
    <t>El valor 2027 corresponde al techo proyectado a ejecutar en el convenio vigente
El último periodo publicado correspondiente al año 2024 se financió bajo otro convenio, para el año 2025 la encuesta no contó con financiación, lo que generó una ruptura en la serie, y el actual convenio financia la recolección y publicación del año 2026, la cual aún no cuenta con publicaciones.</t>
  </si>
  <si>
    <t>Encuesta Mensual de Alojamiento</t>
  </si>
  <si>
    <t>17/01/2024</t>
  </si>
  <si>
    <t>Noviembre del 2023</t>
  </si>
  <si>
    <t>24-09-2024</t>
  </si>
  <si>
    <t>Valor del último convenio corresponde al aporte en dinero
La encuesta actualmente se encuentra activa, pero es financiada por el DANE, ya no se cuenta con convenio activo para esta encuesta, adicionalmente el convenio solo financió la producción, más no la recolección.</t>
  </si>
  <si>
    <t>Encuesta Mensual de Servicios Bogotá - Producto Interno Bruto Bogotá</t>
  </si>
  <si>
    <t>30/1/2026</t>
  </si>
  <si>
    <t>I Trimestre 2025pr</t>
  </si>
  <si>
    <t>Secretaría Distrital de Desarrollo Económico</t>
  </si>
  <si>
    <t>28/02/2027</t>
  </si>
  <si>
    <t>En el marco de la ejecución del contrato No 1071 de 2025. celebrado el  29 de septiembre de 2025 con la Secretaría Distrital de Desarrollo Económico se tiene previsto realizar cuatro (4) publicaciones más en 2026, así:
1. El 4 de mayo dos (2) publicaciones correspondientes a los períodos estadísticos II y III Trimestre de 2025.
2. El 3 de julio una (1) publicación correspondiente al período estadístico IV Trimestre de 2025. 
3. El 30 de septiembre una (1) publicación correspondiente al período estadístico I Trimestre de 2026.
El valor contempla IVA y la información 2027 corresponde al techo proyectado a ejecutar en el convenio vigente</t>
  </si>
  <si>
    <t>Encuesta Multipropósito Bogotá - municipios de Cundinamarca</t>
  </si>
  <si>
    <t>Se entregará en Septiembre del 2026</t>
  </si>
  <si>
    <t>2025 - 2026</t>
  </si>
  <si>
    <t>Secretaria Distrital de Planeación</t>
  </si>
  <si>
    <t>25-09-2026</t>
  </si>
  <si>
    <t>Valor incluye IVA</t>
  </si>
  <si>
    <t>Encuesta Nacional de Uso del Tiempo - muestra ampliada</t>
  </si>
  <si>
    <t>Oct 2025
mayo 2026</t>
  </si>
  <si>
    <t>2024-2025</t>
  </si>
  <si>
    <t>Ministerio de la Igualdad</t>
  </si>
  <si>
    <t>Encuesta Situacional de las Mujeres (ENSIM)</t>
  </si>
  <si>
    <t>NA.
Socialización de resultados y lecciones aprendidas a nivel directivo o comité técnico.</t>
  </si>
  <si>
    <t>No Aplica</t>
  </si>
  <si>
    <t>ONU MUJERES</t>
  </si>
  <si>
    <t>30-11-2025</t>
  </si>
  <si>
    <t xml:space="preserve">Se debe tener en cuenta que no tiene una periodicidad de recolección/publicación establecida, dado que solo se ha realizado la prueba piloto. Las recomendaciones de otros países señalan que la encuesta debe hacerse cada 3-5 años. 
Se espera realizar la gestión de recursos financieros para la aplicación de la encuesta a profundidad, a partir de los hallazgos de la prueba piloto. </t>
  </si>
  <si>
    <t>Encuesta sobre migración población venezolana</t>
  </si>
  <si>
    <t>Mayo -Junio 2025</t>
  </si>
  <si>
    <t>Banco Interamericano de Desarrollo - BID</t>
  </si>
  <si>
    <t>Corresponde al último valor del contrato suscrito</t>
  </si>
  <si>
    <t>Encuesta TIC a Hogares</t>
  </si>
  <si>
    <t>Tecnologías de la Información y las comunicaciones</t>
  </si>
  <si>
    <t>Fondo Único de Tecnologías de la Información y las Comunicaciones (FONTIC)</t>
  </si>
  <si>
    <t>31-12-2024</t>
  </si>
  <si>
    <t>Corresponde al valor en dinero del convenio</t>
  </si>
  <si>
    <t>Producto Interno Bruto - Gran Encuesta Integrada de Hogares</t>
  </si>
  <si>
    <t xml:space="preserve">Región Metropolitana Bogotá – Cundinamarca (RMBC) </t>
  </si>
  <si>
    <t>Valor IVA incluido</t>
  </si>
  <si>
    <t>Proyecciones de Población</t>
  </si>
  <si>
    <t>Sujeta a lo establecido en el marco de contratos interadministrativos</t>
  </si>
  <si>
    <t>Bogotá: 2018-2035
Medellín: 2018-2030</t>
  </si>
  <si>
    <t>Secretarías de planeación</t>
  </si>
  <si>
    <t>31-07-2022</t>
  </si>
  <si>
    <t>Enmarcadas en procesos de diseños muestrales
Último convenio suscrito con la Alcaldía de Villavicencio</t>
  </si>
  <si>
    <t>Encuesta Multipropósito Bogotá - Proyección de Poblaciones</t>
  </si>
  <si>
    <t>Secretaría Distrital de Planeación Bogotá</t>
  </si>
  <si>
    <t>30-12-2024</t>
  </si>
  <si>
    <t>Valor del contrato 2024  IVA incluido.
El contrato tuvo por objeto desarrollar la Fases DAN y de Diseño de la Encuestra Multipropósito para Bogotá, y realizar proyección de poblaciones. Por tal motivo, si bien se entregaron los respectivos propoductos, no estuvieron relacionados con recolección de información y publicación de resultados. Las siguientes fases fueron contratadas a través del contrato 500 de 2025</t>
  </si>
  <si>
    <t>Prueba piloto Gran Encuesta Integrada de Hogares</t>
  </si>
  <si>
    <t>Facultad Latinoamericana de Ciencias Sociales (FLACSO)</t>
  </si>
  <si>
    <t>30-06-2026</t>
  </si>
  <si>
    <t>TRAMITE CON VIGENCIAS FUTURAS</t>
  </si>
  <si>
    <t>AREA TEMÁTICA</t>
  </si>
  <si>
    <t>TEMA</t>
  </si>
  <si>
    <t xml:space="preserve">CONTRATO/ CONVENIO </t>
  </si>
  <si>
    <t>Semanal</t>
  </si>
  <si>
    <t>Dirección de Geoestadística - DIG</t>
  </si>
  <si>
    <t>Transporte</t>
  </si>
  <si>
    <t>Bimestral</t>
  </si>
  <si>
    <t>Dirección de Recolección y Acopio -DRA</t>
  </si>
  <si>
    <t>Cuatrimestral</t>
  </si>
  <si>
    <t>Moneda, Banca y Finanzas</t>
  </si>
  <si>
    <t xml:space="preserve">Cuentas Nacionales </t>
  </si>
  <si>
    <r>
      <t xml:space="preserve">El DANE ejecutó una prueba piloto del Censo Nacional Minero en 2019, en los municipios de Sogamoso (Boyacá) y La Llanada (Nariño), como fase experimental para evaluar instrumentos, logística y cobertura.
</t>
    </r>
    <r>
      <rPr>
        <b/>
        <sz val="11"/>
        <rFont val="Aptos Narrow"/>
        <scheme val="minor"/>
      </rPr>
      <t xml:space="preserve">Enlaces de consulta: 
</t>
    </r>
    <r>
      <rPr>
        <sz val="11"/>
        <rFont val="Aptos Narrow"/>
        <scheme val="minor"/>
      </rPr>
      <t xml:space="preserve">https://www.dane.gov.co/index.php/component/content/article/5104-convocatoria-prueba-piloto-censo-nacional-minero-2019?highlight=WzgsImEiXQ==&amp;Itemid=109
https://www.upme.gov.co/simco/boletin-minero/
</t>
    </r>
  </si>
  <si>
    <t>Esta es la PVPLVA anual</t>
  </si>
  <si>
    <t>GIT  Registros Estadísticos - DRA</t>
  </si>
  <si>
    <t>Sistema de Información de Precios y Abastecimiento del Sector Agropecuario, Componente de Precios Mayoristas - SIPSA_P</t>
  </si>
  <si>
    <t>Encuesta por muestreo no probabilístico</t>
  </si>
  <si>
    <t>Bianual</t>
  </si>
  <si>
    <t>Encuesta por muestreo probabilístico</t>
  </si>
  <si>
    <t>2023 definitivo y 2024 provisional</t>
  </si>
  <si>
    <t>2024 Provisional y 2023 definitivo</t>
  </si>
  <si>
    <t xml:space="preserve">CTNSI,  CABYS, Gasto social, Gasto del gobierno general por finalidad, Cuenta satélite de salud, matriz de contabilidad social,  productividad de los factores, Cuenta Ambiental y Económica de las Actividades Ambientales y Transacciones Asociadas (CAE-AATA),  PIB trimestral,  ISE,  Cuentas nacionales de transferencias </t>
  </si>
  <si>
    <t>Las CASI hacen parte del marco central  su calculo implica  publicar la secuencia completa de transacciones y agregados macroeconómicos  que se convierten en insumos para las demás cuentas de tipo económico ambiental y sociodemográfico.</t>
  </si>
  <si>
    <t>La periodicidad del acopio y de la publicación de las CNTR se establece de acuerdo con la disponibilidad de las fuentes de información.</t>
  </si>
  <si>
    <t xml:space="preserve">El contenido de las CNTSI   las fuentes procesadas y  los resultados de esta operación, son  fuente información que utilizan  las cuentas ambientales, sociodemográficas y resto de económicas, ya que ellas se retroalimentan con los marcos centrales, ambientales y sociodemográficos </t>
  </si>
  <si>
    <t>Aunque es un muestreo no probabilístico, se realiza mediante Censo a grandes empresas con parámetros de inclusión.</t>
  </si>
  <si>
    <t>No se realizó en 2022 ni 2024. Actualmente se esta adelantando acercamiento con Mincultura para realizar nuevamente la encuesta por convenio</t>
  </si>
  <si>
    <t>2023 victimización
2024 percepción de seguridad
2023-2024 necesidades jurídicas</t>
  </si>
  <si>
    <t>01 al 31 de Marzo del 2026</t>
  </si>
  <si>
    <t>Esta operación se realizó a través de FONDANE.
La encuesta se realizó por solicitud del Ministerio de Justicia quien es el responsable de estas mediciones, para lo cual se suscribió un convenio interadministrativo mediante el cual financio la totalidad de la operación estadística por una única vez</t>
  </si>
  <si>
    <t>Esta operación se realizó a través de FONDANE.
La encuesta se realizó por solicitud del Ministerio de Cultura quien es el responsable de esta medición, para lo cual se suscribió un convenio interadministrativo mediante el cual financio la totalidad de la operación estadística por una única vez</t>
  </si>
  <si>
    <t>Cuenta Satélite de Uso del tiempo</t>
  </si>
  <si>
    <t>Requiere información del Índice de precios al consumidor - IPC, Índice de costos del transporte de carga por carretera - ICTC, Índice de costo de la educación superior - ICES</t>
  </si>
  <si>
    <t>Encuesta mensual de comercio - EMC</t>
  </si>
  <si>
    <t>Convenio interadministrativo para la obtención de registros administrativos y recursos económicos del Ministerio de Educación</t>
  </si>
  <si>
    <t>Convenio interadministrativo para la obtención de registros administrativos y recursos económicos del Ministerio de Transporte</t>
  </si>
  <si>
    <t>Transmisión de información a BR (correo encriptado).
Encuesta mensual de alojamiento - EMA
Encuesta mensual de comercio - EMC</t>
  </si>
  <si>
    <t>Para realizar el rediseño de IPC (actualización de los ponderadores y selección general de la Canasta de seguimiento de precios) requerimos de los resultados de la Encuesta Nacional de Presupuestos de los Hogares - ENPH. También se requiere el nuevo clasificador de COICOP.</t>
  </si>
  <si>
    <t xml:space="preserve">En caso de un rediseño se requeriría información del Instituto Geográfico Agustín Codazzi - IGAC, Catastros descentralizados y Superintendencia de notariado y registro.                        </t>
  </si>
  <si>
    <t>Para el rediseño de IPP requerimos de los resultados de otras operaciones del DANE: la Encuesta Anual de Manufactura - EAM, Dirección de Síntesis y Cuentas Nacionales - DSCN (Cuentas nacionales anuales) y Estadísticas de importaciones y exportaciones. Se requieren información de los clasificadores: CIIU y CPC</t>
  </si>
  <si>
    <t>En la periodicidad de la información, la OCDE maneja diferentes tipos de formularios, están los trianuales, los anuales y los de recolección continua. Los resultados se entregan a la OCDE y ellos son los encargados del calculo y la publicación. El DANE solo brinda apoyo en la fase de recolección, validación y entrega de resultados.</t>
  </si>
  <si>
    <t>La periodicidad del acopio y de la publicación de la MCS se establece de acuerdo con la disponibilidad de la Matriz Insumo Producto</t>
  </si>
  <si>
    <t>Diseños muestrales / Síntesis y Cuentas Nacionales</t>
  </si>
  <si>
    <t>Fondo(o Nacional de Turismo (FONTUR)</t>
  </si>
  <si>
    <t>Se tiene previsto hacer una prórroga a 31/08/2026
Valor correspondiente al aporte en dinero convenio suscrito en 2023 e inició ejecución en 2024.</t>
  </si>
  <si>
    <t xml:space="preserve">El convenio celebrado con el Ministerio del Deporte para la gestión de los resultados de la CSD correspondientes al período estadístico 2018 - 2024pr se concluyo el 31/12/2026. 
Se tiene previsto suscribir nuevo convenio a partir de julio 2026, una vez culmine la ley de garantías y/o se apruebe por la alta Dirección.
Valor último convenio solo aporte en DINERO </t>
  </si>
  <si>
    <t>Se tiene previsto suscribir nuevo convenio a partir de julio 2026, una vez culmine la ley de garantías y/o se apruebe por la alta Dirección.
Valor del último contrato IVA incluido</t>
  </si>
  <si>
    <t>Se tiene previsto suscribir nuevo convenio a partir de julio 2026, una vez culmine la ley de garantías y/o se apruebe por la alta Dirección.</t>
  </si>
  <si>
    <t>Convenio firmado por un periodo de 5 años
Valor del aporte de la entidad se incrementa anualmente conforme el IPC</t>
  </si>
  <si>
    <t>2023-2024 necesidades jurídicas</t>
  </si>
  <si>
    <t>OPERACIONES ESTADÍSTICAS DANE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</si>
</sst>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409]* #,##0.00_);_([$$-409]* \(#,##0.00\);_([$$-409]* &quot;-&quot;??_);_(@_)"/>
    <numFmt numFmtId="166" formatCode="_([$$-409]* #,##0_);_([$$-409]* \(#,##0\);_([$$-409]* &quot;-&quot;??_);_(@_)"/>
  </numFmts>
  <fonts count="24">
    <font>
      <sz val="12"/>
      <color theme="1"/>
      <name val="Aptos Narrow"/>
      <family val="2"/>
      <scheme val="minor"/>
    </font>
    <font>
      <sz val="8"/>
      <name val="Barlow"/>
    </font>
    <font>
      <b/>
      <sz val="12"/>
      <color theme="1"/>
      <name val="Aptos Narrow"/>
      <scheme val="minor"/>
    </font>
    <font>
      <b/>
      <sz val="15"/>
      <color theme="3"/>
      <name val="Aptos Narrow"/>
      <family val="2"/>
      <scheme val="minor"/>
    </font>
    <font>
      <b/>
      <sz val="12"/>
      <color theme="3"/>
      <name val="Aptos Narrow"/>
      <family val="2"/>
      <scheme val="minor"/>
    </font>
    <font>
      <sz val="10"/>
      <color rgb="FF000000"/>
      <name val="Tahoma"/>
      <family val="2"/>
    </font>
    <font>
      <b/>
      <sz val="10"/>
      <color rgb="FF000000"/>
      <name val="Tahoma"/>
      <family val="2"/>
    </font>
    <font>
      <b/>
      <sz val="10.5"/>
      <color rgb="FF000000"/>
      <name val="Aptos Narrow"/>
    </font>
    <font>
      <sz val="10.5"/>
      <color rgb="FF000000"/>
      <name val="Aptos Narrow"/>
    </font>
    <font>
      <sz val="10"/>
      <color rgb="FF000000"/>
      <name val="Aptos Narrow"/>
      <scheme val="minor"/>
    </font>
    <font>
      <b/>
      <sz val="10"/>
      <color rgb="FF000000"/>
      <name val="Aptos Narrow"/>
      <scheme val="minor"/>
    </font>
    <font>
      <b/>
      <sz val="11"/>
      <color theme="3"/>
      <name val="Aptos Narrow"/>
      <scheme val="minor"/>
    </font>
    <font>
      <sz val="11"/>
      <name val="Aptos Narrow"/>
      <scheme val="minor"/>
    </font>
    <font>
      <sz val="11"/>
      <color theme="1"/>
      <name val="Aptos Narrow"/>
      <scheme val="minor"/>
    </font>
    <font>
      <sz val="11"/>
      <color theme="1"/>
      <name val="Aptos Narrow"/>
      <family val="2"/>
      <scheme val="minor"/>
    </font>
    <font>
      <sz val="11"/>
      <name val="Aptos Narrow"/>
    </font>
    <font>
      <sz val="11"/>
      <name val="Aptos Narrow"/>
      <family val="2"/>
    </font>
    <font>
      <b/>
      <sz val="11"/>
      <color rgb="FFFFFFFF"/>
      <name val="Aptos Narrow"/>
      <scheme val="minor"/>
    </font>
    <font>
      <sz val="11"/>
      <name val="Segoe UI"/>
      <family val="2"/>
    </font>
    <font>
      <b/>
      <sz val="11"/>
      <name val="Aptos Narrow"/>
      <scheme val="minor"/>
    </font>
    <font>
      <sz val="11"/>
      <name val="Calibri"/>
      <family val="2"/>
    </font>
    <font>
      <sz val="12"/>
      <name val="Aptos Narrow"/>
      <family val="2"/>
      <scheme val="minor"/>
    </font>
    <font>
      <sz val="11"/>
      <name val="Aptos Narrow"/>
      <family val="2"/>
      <scheme val="minor"/>
    </font>
    <font>
      <sz val="11"/>
      <name val="Aptos Narrow (Cuerpo)"/>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B6004C"/>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2">
    <xf numFmtId="0" fontId="0" fillId="0" borderId="0"/>
    <xf numFmtId="0" fontId="3" fillId="0" borderId="2" applyNumberFormat="0" applyFill="0" applyAlignment="0" applyProtection="0"/>
  </cellStyleXfs>
  <cellXfs count="74">
    <xf numFmtId="0" fontId="0" fillId="0" borderId="0" xfId="0"/>
    <xf numFmtId="0" fontId="0" fillId="0" borderId="0" xfId="0" applyAlignment="1">
      <alignment horizontal="center"/>
    </xf>
    <xf numFmtId="0" fontId="1" fillId="0" borderId="0" xfId="0" applyFont="1" applyAlignment="1">
      <alignment horizontal="center" vertical="center" wrapText="1"/>
    </xf>
    <xf numFmtId="0" fontId="0" fillId="0" borderId="0" xfId="0" applyAlignment="1">
      <alignment wrapText="1"/>
    </xf>
    <xf numFmtId="0" fontId="2" fillId="2"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wrapText="1"/>
    </xf>
    <xf numFmtId="0" fontId="4" fillId="2" borderId="2" xfId="1"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2" borderId="1" xfId="0" applyFont="1" applyFill="1" applyBorder="1" applyAlignment="1">
      <alignment horizontal="center" wrapText="1"/>
    </xf>
    <xf numFmtId="0" fontId="12"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1" fillId="0" borderId="2" xfId="1" applyFont="1" applyAlignment="1">
      <alignment horizontal="center" vertical="center" wrapText="1"/>
    </xf>
    <xf numFmtId="164" fontId="13" fillId="0" borderId="0" xfId="0" applyNumberFormat="1" applyFont="1" applyAlignment="1">
      <alignment horizontal="center" vertical="center"/>
    </xf>
    <xf numFmtId="0" fontId="17" fillId="4" borderId="3" xfId="0" applyFont="1" applyFill="1" applyBorder="1" applyAlignment="1">
      <alignment horizontal="center" vertical="center" wrapText="1"/>
    </xf>
    <xf numFmtId="0" fontId="12"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1" fillId="3" borderId="0" xfId="1" applyFont="1" applyFill="1" applyBorder="1" applyAlignment="1">
      <alignment horizontal="center" vertical="center" wrapText="1"/>
    </xf>
    <xf numFmtId="0" fontId="17" fillId="0" borderId="0" xfId="0" applyFont="1" applyBorder="1" applyAlignment="1">
      <alignment horizontal="center" vertical="center" wrapText="1"/>
    </xf>
    <xf numFmtId="0" fontId="12"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166" fontId="13" fillId="3" borderId="0" xfId="0" applyNumberFormat="1" applyFont="1" applyFill="1" applyBorder="1" applyAlignment="1">
      <alignment horizontal="center" vertical="center" wrapText="1"/>
    </xf>
    <xf numFmtId="0" fontId="13" fillId="3" borderId="0" xfId="0" applyFont="1" applyFill="1" applyBorder="1" applyAlignment="1">
      <alignment horizontal="center" vertical="center" wrapText="1"/>
    </xf>
    <xf numFmtId="165" fontId="13" fillId="3" borderId="0" xfId="0" applyNumberFormat="1" applyFont="1" applyFill="1" applyBorder="1" applyAlignment="1">
      <alignment horizontal="center" vertical="center"/>
    </xf>
    <xf numFmtId="0" fontId="14" fillId="3" borderId="0" xfId="0" applyFont="1" applyFill="1" applyBorder="1" applyAlignment="1">
      <alignment horizontal="center" vertical="center"/>
    </xf>
    <xf numFmtId="0" fontId="14" fillId="3" borderId="0"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2" fillId="3" borderId="4" xfId="0" applyFont="1" applyFill="1" applyBorder="1" applyAlignment="1">
      <alignment horizontal="center" vertical="center"/>
    </xf>
    <xf numFmtId="17" fontId="12" fillId="3" borderId="4" xfId="0" applyNumberFormat="1" applyFont="1" applyFill="1" applyBorder="1" applyAlignment="1">
      <alignment horizontal="center" vertical="center"/>
    </xf>
    <xf numFmtId="166" fontId="12" fillId="3" borderId="4" xfId="0" applyNumberFormat="1" applyFont="1" applyFill="1" applyBorder="1" applyAlignment="1">
      <alignment horizontal="center" vertical="center" wrapText="1"/>
    </xf>
    <xf numFmtId="165" fontId="12" fillId="3" borderId="4" xfId="0" applyNumberFormat="1" applyFont="1" applyFill="1" applyBorder="1" applyAlignment="1">
      <alignment horizontal="center" vertical="center" wrapText="1"/>
    </xf>
    <xf numFmtId="166" fontId="12" fillId="3" borderId="4" xfId="0" applyNumberFormat="1" applyFont="1" applyFill="1" applyBorder="1" applyAlignment="1">
      <alignment horizontal="center" vertical="center"/>
    </xf>
    <xf numFmtId="165" fontId="12" fillId="3" borderId="4" xfId="0" applyNumberFormat="1" applyFont="1" applyFill="1" applyBorder="1" applyAlignment="1">
      <alignment horizontal="center" vertical="center"/>
    </xf>
    <xf numFmtId="14" fontId="12" fillId="3" borderId="4" xfId="0" applyNumberFormat="1" applyFont="1" applyFill="1" applyBorder="1" applyAlignment="1">
      <alignment horizontal="center" vertical="center"/>
    </xf>
    <xf numFmtId="0" fontId="12" fillId="3" borderId="4" xfId="0" quotePrefix="1" applyFont="1" applyFill="1" applyBorder="1" applyAlignment="1">
      <alignment horizontal="center" vertical="center"/>
    </xf>
    <xf numFmtId="0" fontId="18" fillId="3" borderId="4" xfId="0" applyFont="1" applyFill="1" applyBorder="1" applyAlignment="1">
      <alignment horizontal="center" vertical="center" wrapText="1"/>
    </xf>
    <xf numFmtId="166" fontId="18" fillId="3" borderId="4" xfId="0" applyNumberFormat="1" applyFont="1" applyFill="1" applyBorder="1" applyAlignment="1">
      <alignment horizontal="center" vertical="center"/>
    </xf>
    <xf numFmtId="165" fontId="18" fillId="3" borderId="4" xfId="0" applyNumberFormat="1" applyFont="1" applyFill="1" applyBorder="1" applyAlignment="1">
      <alignment horizontal="center" vertical="center" wrapText="1"/>
    </xf>
    <xf numFmtId="166" fontId="16" fillId="3" borderId="4" xfId="0" applyNumberFormat="1" applyFont="1" applyFill="1" applyBorder="1" applyAlignment="1">
      <alignment horizontal="center" vertical="center" wrapText="1"/>
    </xf>
    <xf numFmtId="165" fontId="16" fillId="3" borderId="4" xfId="0" applyNumberFormat="1" applyFont="1" applyFill="1" applyBorder="1" applyAlignment="1">
      <alignment horizontal="center" vertical="center" wrapText="1"/>
    </xf>
    <xf numFmtId="0" fontId="16" fillId="3" borderId="4" xfId="0" applyFont="1" applyFill="1" applyBorder="1" applyAlignment="1">
      <alignment horizontal="center" vertical="center"/>
    </xf>
    <xf numFmtId="14" fontId="16"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15" fontId="12" fillId="3" borderId="4" xfId="0" applyNumberFormat="1" applyFont="1" applyFill="1" applyBorder="1" applyAlignment="1">
      <alignment horizontal="center" vertical="center"/>
    </xf>
    <xf numFmtId="0" fontId="21" fillId="3" borderId="4" xfId="0" applyFont="1" applyFill="1" applyBorder="1" applyAlignment="1">
      <alignment horizontal="center" vertical="center"/>
    </xf>
    <xf numFmtId="0" fontId="22" fillId="3" borderId="4" xfId="0" applyFont="1" applyFill="1" applyBorder="1" applyAlignment="1">
      <alignment horizontal="center" vertical="center" wrapText="1"/>
    </xf>
    <xf numFmtId="17" fontId="12" fillId="3" borderId="4" xfId="0" quotePrefix="1" applyNumberFormat="1" applyFont="1" applyFill="1" applyBorder="1" applyAlignment="1">
      <alignment horizontal="center" vertical="center"/>
    </xf>
    <xf numFmtId="166" fontId="15" fillId="3" borderId="4" xfId="0" applyNumberFormat="1" applyFont="1" applyFill="1" applyBorder="1" applyAlignment="1">
      <alignment horizontal="center" vertical="center" wrapText="1"/>
    </xf>
    <xf numFmtId="165" fontId="15" fillId="3" borderId="4" xfId="0" applyNumberFormat="1" applyFont="1" applyFill="1" applyBorder="1" applyAlignment="1">
      <alignment horizontal="center" vertical="center" wrapText="1"/>
    </xf>
    <xf numFmtId="16" fontId="15" fillId="3" borderId="4" xfId="0" applyNumberFormat="1" applyFont="1" applyFill="1" applyBorder="1" applyAlignment="1">
      <alignment horizontal="center" vertical="center" wrapText="1"/>
    </xf>
    <xf numFmtId="0" fontId="15" fillId="0" borderId="4" xfId="0" applyFont="1" applyBorder="1" applyAlignment="1">
      <alignment wrapText="1"/>
    </xf>
    <xf numFmtId="0" fontId="15" fillId="3" borderId="4" xfId="0" applyFont="1" applyFill="1" applyBorder="1" applyAlignment="1">
      <alignment horizontal="center" vertical="center"/>
    </xf>
    <xf numFmtId="0" fontId="22" fillId="3" borderId="4" xfId="0" applyFont="1" applyFill="1" applyBorder="1" applyAlignment="1">
      <alignment horizontal="center" vertical="center"/>
    </xf>
    <xf numFmtId="0" fontId="12" fillId="3" borderId="0" xfId="0" applyFont="1" applyFill="1" applyBorder="1" applyAlignment="1">
      <alignment horizontal="center" vertical="center"/>
    </xf>
    <xf numFmtId="166" fontId="12" fillId="3" borderId="0" xfId="0" applyNumberFormat="1" applyFont="1" applyFill="1" applyBorder="1" applyAlignment="1">
      <alignment horizontal="center" vertical="center" wrapText="1"/>
    </xf>
    <xf numFmtId="165" fontId="12" fillId="3" borderId="0" xfId="0" applyNumberFormat="1" applyFont="1" applyFill="1" applyBorder="1" applyAlignment="1">
      <alignment horizontal="center" vertical="center"/>
    </xf>
    <xf numFmtId="0" fontId="12" fillId="0" borderId="4" xfId="0" applyFont="1" applyBorder="1" applyAlignment="1">
      <alignment horizontal="center" vertical="center"/>
    </xf>
    <xf numFmtId="17" fontId="12" fillId="0" borderId="4" xfId="0" applyNumberFormat="1" applyFont="1" applyBorder="1" applyAlignment="1">
      <alignment horizontal="center" vertical="center"/>
    </xf>
    <xf numFmtId="164" fontId="12" fillId="0" borderId="4" xfId="0" applyNumberFormat="1" applyFont="1" applyBorder="1" applyAlignment="1">
      <alignment horizontal="center" vertical="center"/>
    </xf>
    <xf numFmtId="164" fontId="12" fillId="0" borderId="4" xfId="0" applyNumberFormat="1" applyFont="1" applyBorder="1" applyAlignment="1">
      <alignment horizontal="center" vertical="center" wrapText="1"/>
    </xf>
    <xf numFmtId="14" fontId="12" fillId="0" borderId="4" xfId="0" applyNumberFormat="1" applyFont="1" applyBorder="1" applyAlignment="1">
      <alignment horizontal="center" vertical="center"/>
    </xf>
    <xf numFmtId="0" fontId="22" fillId="0" borderId="4" xfId="0" applyFont="1" applyBorder="1" applyAlignment="1">
      <alignment horizontal="center" vertical="center"/>
    </xf>
    <xf numFmtId="0" fontId="22" fillId="0" borderId="4" xfId="0" applyFont="1" applyBorder="1" applyAlignment="1">
      <alignment horizontal="center" vertical="center" wrapText="1"/>
    </xf>
    <xf numFmtId="15" fontId="12" fillId="0" borderId="4" xfId="0" applyNumberFormat="1" applyFont="1" applyBorder="1" applyAlignment="1">
      <alignment horizontal="center" vertical="center"/>
    </xf>
    <xf numFmtId="0" fontId="23" fillId="0" borderId="4" xfId="0" applyFont="1" applyBorder="1" applyAlignment="1">
      <alignment horizontal="center" vertical="center" wrapText="1"/>
    </xf>
    <xf numFmtId="0" fontId="15" fillId="0" borderId="4" xfId="0" applyFont="1" applyBorder="1" applyAlignment="1">
      <alignment horizontal="center" vertical="center"/>
    </xf>
    <xf numFmtId="0" fontId="17" fillId="4" borderId="5"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cellXfs>
  <cellStyles count="2">
    <cellStyle name="Encabezado 1" xfId="1" builtinId="1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ocumenttasks/documenttask1.xml><?xml version="1.0" encoding="utf-8"?>
<Tasks xmlns="http://schemas.microsoft.com/office/tasks/2019/documenttasks">
  <Task id="{4F738AAE-64F2-4A87-A162-F549C1BFEBE7}">
    <Anchor>
      <Comment id="{C407BF0C-B707-FD49-943E-83F2E1F074AC}"/>
    </Anchor>
    <History>
      <Event time="2026-04-28T16:21:17.10" id="{5EF5A86C-9BC0-4866-BC0A-548CAB7FA455}">
        <Attribution userId="S::dcsilvag@dane.gov.co::cf503d67-8ae9-4e4b-be33-3358725eea4f" userName="Daniela Carolina Silva Garcia" userProvider="AD"/>
        <Anchor>
          <Comment id="{140715C7-4BC8-406E-B5B4-59464E2725AD}"/>
        </Anchor>
        <Create/>
      </Event>
      <Event time="2026-04-28T16:21:17.10" id="{661B8BC5-04E9-4481-98C2-F19FDC496467}">
        <Attribution userId="S::dcsilvag@dane.gov.co::cf503d67-8ae9-4e4b-be33-3358725eea4f" userName="Daniela Carolina Silva Garcia" userProvider="AD"/>
        <Anchor>
          <Comment id="{140715C7-4BC8-406E-B5B4-59464E2725AD}"/>
        </Anchor>
        <Assign userId="S::CPMirandaE@DANE.GOV.CO::44f50bb4-a366-4931-aec5-8ec659b12234" userName="Cristina Paola Miranda  Escandon" userProvider="AD"/>
      </Event>
      <Event time="2026-04-28T16:21:17.10" id="{96B52FD0-3B6E-4A11-9164-7817F43A7E2B}">
        <Attribution userId="S::dcsilvag@dane.gov.co::cf503d67-8ae9-4e4b-be33-3358725eea4f" userName="Daniela Carolina Silva Garcia" userProvider="AD"/>
        <Anchor>
          <Comment id="{140715C7-4BC8-406E-B5B4-59464E2725AD}"/>
        </Anchor>
        <SetTitle title="@Cristina Paola Miranda Escandon Ya quedo ajustada, para el diligenciamiento con la información correspondiente."/>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365125</xdr:colOff>
      <xdr:row>0</xdr:row>
      <xdr:rowOff>63500</xdr:rowOff>
    </xdr:from>
    <xdr:to>
      <xdr:col>0</xdr:col>
      <xdr:colOff>2289175</xdr:colOff>
      <xdr:row>0</xdr:row>
      <xdr:rowOff>681271</xdr:rowOff>
    </xdr:to>
    <xdr:pic>
      <xdr:nvPicPr>
        <xdr:cNvPr id="2" name="Imagen 1">
          <a:extLst>
            <a:ext uri="{FF2B5EF4-FFF2-40B4-BE49-F238E27FC236}">
              <a16:creationId xmlns:a16="http://schemas.microsoft.com/office/drawing/2014/main" id="{CFA49BF4-ABB9-416B-9FC2-297F94AF05C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365125" y="63500"/>
          <a:ext cx="1924050" cy="617771"/>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namedSheetView name="Ver1" id="{89B49E0B-3DA7-4D96-9302-AFD5B8C09A8A}">
    <nsvFilter filterId="{3B0A7154-5D77-9C4A-9522-B367487925A3}" ref="A2:T142" tableId="0"/>
  </namedSheetView>
</namedSheetViews>
</file>

<file path=xl/persons/person.xml><?xml version="1.0" encoding="utf-8"?>
<personList xmlns="http://schemas.microsoft.com/office/spreadsheetml/2018/threadedcomments" xmlns:x="http://schemas.openxmlformats.org/spreadsheetml/2006/main">
  <person displayName="Cristina Paola Miranda  Escandon" id="{9B1E5E3A-1D82-4094-8A16-3E184A6DC4CD}" userId="CPMirandaE@DANE.GOV.CO" providerId="PeoplePicker"/>
  <person displayName="Daniela Carolina Silva Garcia" id="{5DDDF6C6-238D-4AC5-9843-E7C8E6520AE9}" userId="S::dcsilvag@dane.gov.co::cf503d67-8ae9-4e4b-be33-3358725eea4f" providerId="AD"/>
  <person displayName="Cristina Paola Miranda Escandon" id="{2F46EDBB-C0C9-EC4B-857F-E1EB34849113}" userId="S::cpmirandae@dane.gov.co::44f50bb4-a366-4931-aec5-8ec659b1223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24" dT="2026-04-27T05:58:00.13" personId="{2F46EDBB-C0C9-EC4B-857F-E1EB34849113}" id="{A2AD759F-4EAB-C944-A78A-1D7552563918}">
    <text>El supervisor de este contrato es la DSCN. La participación de la DIMPE fue un diseño muestra para Soacha de la GEIH</text>
  </threadedComment>
  <threadedComment ref="A26" dT="2026-04-27T05:56:48.10" personId="{2F46EDBB-C0C9-EC4B-857F-E1EB34849113}" id="{C407BF0C-B707-FD49-943E-83F2E1F074AC}">
    <text>Validar, este fue el contrato 479 de 2024, para las fases I y II de la Encuesta Multipropósito para Bogotá y proyección de poblaciones? 
No está relacionado con la GEIH</text>
  </threadedComment>
  <threadedComment ref="A26" dT="2026-04-28T16:21:17.26" personId="{5DDDF6C6-238D-4AC5-9843-E7C8E6520AE9}" id="{140715C7-4BC8-406E-B5B4-59464E2725AD}" parentId="{C407BF0C-B707-FD49-943E-83F2E1F074AC}">
    <text xml:space="preserve">@Cristina Paola Miranda  Escandon Ya quedo ajustada, para el diligenciamiento con la información correspondiente. </text>
    <mentions>
      <mention mentionpersonId="{9B1E5E3A-1D82-4094-8A16-3E184A6DC4CD}" mentionId="{8E48963C-66F6-4C98-BDCD-709FB944DA69}" startIndex="0" length="33"/>
    </mentions>
  </threadedComment>
  <threadedComment ref="A26" dT="2026-04-28T16:48:33.95" personId="{2F46EDBB-C0C9-EC4B-857F-E1EB34849113}" id="{E846BDF1-8928-450D-B4DB-85234AD8113E}" parentId="{C407BF0C-B707-FD49-943E-83F2E1F074AC}">
    <text>Se diligenció la información correspondiente</text>
  </threadedComment>
  <threadedComment ref="A26" dT="2026-04-28T16:56:21.62" personId="{5DDDF6C6-238D-4AC5-9843-E7C8E6520AE9}" id="{6B98317A-EC3E-48A3-99DF-928A27271BA6}" parentId="{C407BF0C-B707-FD49-943E-83F2E1F074AC}">
    <text xml:space="preserve">El objetivo de esta columna, es diligenciar cual fue la periodicidad de la recolección mientras estuvo activa, únicamente el objetivo es usar lo disponible en la lista desplegable. </text>
  </threadedComment>
  <threadedComment ref="A26" dT="2026-04-29T14:26:31.61" personId="{2F46EDBB-C0C9-EC4B-857F-E1EB34849113}" id="{4D8914C8-14D7-40D5-847E-9F49525175FE}" parentId="{C407BF0C-B707-FD49-943E-83F2E1F074AC}">
    <text>En este contrato No hubo recolección. En las observaciones se indicó que se desarrollaron las fases DAN y de Diseño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9/04/relationships/namedSheetView" Target="../namedSheetViews/namedSheetView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A7154-5D77-9C4A-9522-B367487925A3}">
  <dimension ref="A1:T337"/>
  <sheetViews>
    <sheetView tabSelected="1" zoomScale="80" zoomScaleNormal="80" workbookViewId="0">
      <pane xSplit="1" ySplit="2" topLeftCell="G3" activePane="bottomRight" state="frozen"/>
      <selection pane="topRight"/>
      <selection pane="bottomLeft"/>
      <selection pane="bottomRight" activeCell="A2" sqref="A2"/>
    </sheetView>
  </sheetViews>
  <sheetFormatPr baseColWidth="10" defaultColWidth="10.84375" defaultRowHeight="14"/>
  <cols>
    <col min="1" max="1" width="31" style="22" customWidth="1"/>
    <col min="2" max="3" width="18.69140625" style="22" customWidth="1"/>
    <col min="4" max="4" width="15" style="22" customWidth="1"/>
    <col min="5" max="5" width="16.07421875" style="22" customWidth="1"/>
    <col min="6" max="6" width="29.07421875" style="22" customWidth="1"/>
    <col min="7" max="7" width="21.69140625" style="22" customWidth="1"/>
    <col min="8" max="8" width="13" style="22" customWidth="1"/>
    <col min="9" max="9" width="21.69140625" style="23" customWidth="1"/>
    <col min="10" max="10" width="17.69140625" style="25" customWidth="1"/>
    <col min="11" max="11" width="19.69140625" style="22" customWidth="1"/>
    <col min="12" max="12" width="16.69140625" style="22" customWidth="1"/>
    <col min="13" max="13" width="23.4609375" style="22" customWidth="1"/>
    <col min="14" max="14" width="20.69140625" style="24" customWidth="1"/>
    <col min="15" max="15" width="21.07421875" style="24" customWidth="1"/>
    <col min="16" max="16" width="27.69140625" style="22" customWidth="1"/>
    <col min="17" max="17" width="48.23046875" style="22" customWidth="1"/>
    <col min="18" max="19" width="10.84375" style="22"/>
    <col min="20" max="20" width="36" style="22" bestFit="1" customWidth="1"/>
    <col min="21" max="16384" width="10.84375" style="22"/>
  </cols>
  <sheetData>
    <row r="1" spans="1:20" ht="55.5" customHeight="1">
      <c r="A1" s="71" t="s">
        <v>555</v>
      </c>
      <c r="B1" s="72"/>
      <c r="C1" s="72"/>
      <c r="D1" s="72"/>
      <c r="E1" s="72"/>
      <c r="F1" s="72"/>
      <c r="G1" s="72"/>
      <c r="H1" s="72"/>
      <c r="I1" s="72"/>
      <c r="J1" s="72"/>
      <c r="K1" s="72"/>
      <c r="L1" s="72"/>
      <c r="M1" s="72"/>
      <c r="N1" s="72"/>
      <c r="O1" s="72"/>
      <c r="P1" s="72"/>
      <c r="Q1" s="73"/>
    </row>
    <row r="2" spans="1:20" s="19" customFormat="1" ht="42">
      <c r="A2" s="28" t="s">
        <v>0</v>
      </c>
      <c r="B2" s="28" t="s">
        <v>1</v>
      </c>
      <c r="C2" s="28" t="s">
        <v>2</v>
      </c>
      <c r="D2" s="28" t="s">
        <v>3</v>
      </c>
      <c r="E2" s="28" t="s">
        <v>4</v>
      </c>
      <c r="F2" s="28" t="s">
        <v>5</v>
      </c>
      <c r="G2" s="28" t="s">
        <v>6</v>
      </c>
      <c r="H2" s="28" t="s">
        <v>7</v>
      </c>
      <c r="I2" s="28" t="s">
        <v>8</v>
      </c>
      <c r="J2" s="28" t="s">
        <v>9</v>
      </c>
      <c r="K2" s="28" t="s">
        <v>10</v>
      </c>
      <c r="L2" s="28" t="s">
        <v>11</v>
      </c>
      <c r="M2" s="28" t="s">
        <v>12</v>
      </c>
      <c r="N2" s="28" t="s">
        <v>13</v>
      </c>
      <c r="O2" s="28" t="s">
        <v>14</v>
      </c>
      <c r="P2" s="28" t="s">
        <v>15</v>
      </c>
      <c r="Q2" s="28" t="s">
        <v>16</v>
      </c>
      <c r="S2" s="20"/>
    </row>
    <row r="3" spans="1:20" ht="42">
      <c r="A3" s="29" t="s">
        <v>17</v>
      </c>
      <c r="B3" s="32" t="s">
        <v>18</v>
      </c>
      <c r="C3" s="32" t="s">
        <v>19</v>
      </c>
      <c r="D3" s="32" t="s">
        <v>20</v>
      </c>
      <c r="E3" s="33">
        <v>46082</v>
      </c>
      <c r="F3" s="33">
        <v>46054</v>
      </c>
      <c r="G3" s="33">
        <v>46054</v>
      </c>
      <c r="H3" s="32" t="s">
        <v>21</v>
      </c>
      <c r="I3" s="34">
        <v>28697402009</v>
      </c>
      <c r="J3" s="35">
        <v>35603013475</v>
      </c>
      <c r="K3" s="32" t="s">
        <v>20</v>
      </c>
      <c r="L3" s="29" t="s">
        <v>22</v>
      </c>
      <c r="M3" s="29" t="s">
        <v>23</v>
      </c>
      <c r="N3" s="29" t="s">
        <v>24</v>
      </c>
      <c r="O3" s="29" t="s">
        <v>523</v>
      </c>
      <c r="P3" s="29" t="s">
        <v>26</v>
      </c>
      <c r="Q3" s="29"/>
    </row>
    <row r="4" spans="1:20" ht="56">
      <c r="A4" s="29" t="s">
        <v>27</v>
      </c>
      <c r="B4" s="32" t="s">
        <v>28</v>
      </c>
      <c r="C4" s="32" t="s">
        <v>28</v>
      </c>
      <c r="D4" s="32" t="s">
        <v>29</v>
      </c>
      <c r="E4" s="33">
        <v>46113</v>
      </c>
      <c r="F4" s="32">
        <v>2024</v>
      </c>
      <c r="G4" s="32">
        <v>2025</v>
      </c>
      <c r="H4" s="32" t="s">
        <v>21</v>
      </c>
      <c r="I4" s="34">
        <v>707121600</v>
      </c>
      <c r="J4" s="35">
        <v>1617707692</v>
      </c>
      <c r="K4" s="32" t="s">
        <v>29</v>
      </c>
      <c r="L4" s="29" t="s">
        <v>22</v>
      </c>
      <c r="M4" s="29" t="s">
        <v>23</v>
      </c>
      <c r="N4" s="29" t="s">
        <v>30</v>
      </c>
      <c r="O4" s="29" t="s">
        <v>31</v>
      </c>
      <c r="P4" s="29"/>
      <c r="Q4" s="29" t="s">
        <v>32</v>
      </c>
    </row>
    <row r="5" spans="1:20" ht="28">
      <c r="A5" s="29" t="s">
        <v>33</v>
      </c>
      <c r="B5" s="32" t="s">
        <v>34</v>
      </c>
      <c r="C5" s="32" t="s">
        <v>34</v>
      </c>
      <c r="D5" s="32" t="s">
        <v>29</v>
      </c>
      <c r="E5" s="33">
        <v>45962</v>
      </c>
      <c r="F5" s="32">
        <v>2023</v>
      </c>
      <c r="G5" s="32">
        <v>2024</v>
      </c>
      <c r="H5" s="32" t="s">
        <v>21</v>
      </c>
      <c r="I5" s="34"/>
      <c r="J5" s="35"/>
      <c r="K5" s="32" t="s">
        <v>29</v>
      </c>
      <c r="L5" s="29" t="s">
        <v>35</v>
      </c>
      <c r="M5" s="29" t="s">
        <v>36</v>
      </c>
      <c r="N5" s="29" t="s">
        <v>37</v>
      </c>
      <c r="O5" s="29" t="s">
        <v>31</v>
      </c>
      <c r="P5" s="29" t="s">
        <v>38</v>
      </c>
      <c r="Q5" s="29"/>
    </row>
    <row r="6" spans="1:20" ht="42">
      <c r="A6" s="29" t="s">
        <v>39</v>
      </c>
      <c r="B6" s="32" t="s">
        <v>28</v>
      </c>
      <c r="C6" s="32" t="s">
        <v>28</v>
      </c>
      <c r="D6" s="32" t="s">
        <v>29</v>
      </c>
      <c r="E6" s="32" t="s">
        <v>40</v>
      </c>
      <c r="F6" s="32" t="s">
        <v>41</v>
      </c>
      <c r="G6" s="32">
        <v>2025</v>
      </c>
      <c r="H6" s="33" t="s">
        <v>21</v>
      </c>
      <c r="I6" s="36"/>
      <c r="J6" s="37"/>
      <c r="K6" s="32"/>
      <c r="L6" s="29" t="s">
        <v>22</v>
      </c>
      <c r="M6" s="29" t="s">
        <v>23</v>
      </c>
      <c r="N6" s="29" t="s">
        <v>42</v>
      </c>
      <c r="O6" s="29" t="s">
        <v>43</v>
      </c>
      <c r="P6" s="29"/>
      <c r="Q6" s="32" t="s">
        <v>44</v>
      </c>
    </row>
    <row r="7" spans="1:20" ht="42">
      <c r="A7" s="29" t="s">
        <v>45</v>
      </c>
      <c r="B7" s="32" t="s">
        <v>46</v>
      </c>
      <c r="C7" s="32" t="s">
        <v>46</v>
      </c>
      <c r="D7" s="32" t="s">
        <v>29</v>
      </c>
      <c r="E7" s="38">
        <v>46080</v>
      </c>
      <c r="F7" s="32" t="s">
        <v>47</v>
      </c>
      <c r="G7" s="39" t="s">
        <v>48</v>
      </c>
      <c r="H7" s="32" t="s">
        <v>21</v>
      </c>
      <c r="I7" s="36"/>
      <c r="J7" s="37"/>
      <c r="K7" s="32" t="s">
        <v>29</v>
      </c>
      <c r="L7" s="29" t="s">
        <v>35</v>
      </c>
      <c r="M7" s="29" t="s">
        <v>23</v>
      </c>
      <c r="N7" s="29" t="s">
        <v>49</v>
      </c>
      <c r="O7" s="29" t="s">
        <v>31</v>
      </c>
      <c r="P7" s="29" t="s">
        <v>29</v>
      </c>
      <c r="Q7" s="29"/>
      <c r="T7" s="26"/>
    </row>
    <row r="8" spans="1:20" ht="42">
      <c r="A8" s="29" t="s">
        <v>50</v>
      </c>
      <c r="B8" s="32" t="s">
        <v>46</v>
      </c>
      <c r="C8" s="32" t="s">
        <v>46</v>
      </c>
      <c r="D8" s="32" t="s">
        <v>20</v>
      </c>
      <c r="E8" s="38">
        <v>46066</v>
      </c>
      <c r="F8" s="32" t="s">
        <v>47</v>
      </c>
      <c r="G8" s="39" t="s">
        <v>51</v>
      </c>
      <c r="H8" s="32" t="s">
        <v>21</v>
      </c>
      <c r="I8" s="36">
        <v>6736809327</v>
      </c>
      <c r="J8" s="37">
        <v>8267764768</v>
      </c>
      <c r="K8" s="32" t="s">
        <v>29</v>
      </c>
      <c r="L8" s="29" t="s">
        <v>35</v>
      </c>
      <c r="M8" s="29" t="s">
        <v>23</v>
      </c>
      <c r="N8" s="29" t="s">
        <v>49</v>
      </c>
      <c r="O8" s="29" t="s">
        <v>31</v>
      </c>
      <c r="P8" s="32" t="s">
        <v>52</v>
      </c>
      <c r="Q8" s="29" t="s">
        <v>53</v>
      </c>
      <c r="T8" s="26"/>
    </row>
    <row r="9" spans="1:20" ht="42">
      <c r="A9" s="29" t="s">
        <v>54</v>
      </c>
      <c r="B9" s="29" t="s">
        <v>55</v>
      </c>
      <c r="C9" s="29" t="s">
        <v>55</v>
      </c>
      <c r="D9" s="32" t="s">
        <v>29</v>
      </c>
      <c r="E9" s="33" t="s">
        <v>56</v>
      </c>
      <c r="F9" s="29">
        <v>2009</v>
      </c>
      <c r="G9" s="32">
        <v>2009</v>
      </c>
      <c r="H9" s="40" t="s">
        <v>57</v>
      </c>
      <c r="I9" s="41"/>
      <c r="J9" s="42"/>
      <c r="K9" s="32" t="s">
        <v>29</v>
      </c>
      <c r="L9" s="29" t="s">
        <v>35</v>
      </c>
      <c r="M9" s="29" t="s">
        <v>23</v>
      </c>
      <c r="N9" s="29" t="s">
        <v>58</v>
      </c>
      <c r="O9" s="29" t="s">
        <v>31</v>
      </c>
      <c r="P9" s="29"/>
      <c r="Q9" s="29" t="s">
        <v>59</v>
      </c>
      <c r="T9" s="26"/>
    </row>
    <row r="10" spans="1:20" ht="28">
      <c r="A10" s="29" t="s">
        <v>60</v>
      </c>
      <c r="B10" s="32" t="s">
        <v>34</v>
      </c>
      <c r="C10" s="32" t="s">
        <v>34</v>
      </c>
      <c r="D10" s="32" t="s">
        <v>29</v>
      </c>
      <c r="E10" s="32" t="s">
        <v>61</v>
      </c>
      <c r="F10" s="32" t="s">
        <v>61</v>
      </c>
      <c r="G10" s="32" t="s">
        <v>61</v>
      </c>
      <c r="H10" s="32" t="s">
        <v>57</v>
      </c>
      <c r="I10" s="36"/>
      <c r="J10" s="37"/>
      <c r="K10" s="32" t="s">
        <v>29</v>
      </c>
      <c r="L10" s="29" t="s">
        <v>22</v>
      </c>
      <c r="M10" s="29" t="s">
        <v>36</v>
      </c>
      <c r="N10" s="29" t="s">
        <v>62</v>
      </c>
      <c r="O10" s="29" t="s">
        <v>31</v>
      </c>
      <c r="P10" s="29" t="s">
        <v>29</v>
      </c>
      <c r="Q10" s="29" t="s">
        <v>63</v>
      </c>
      <c r="T10" s="27"/>
    </row>
    <row r="11" spans="1:20" ht="196">
      <c r="A11" s="29" t="s">
        <v>64</v>
      </c>
      <c r="B11" s="32" t="s">
        <v>34</v>
      </c>
      <c r="C11" s="40" t="s">
        <v>65</v>
      </c>
      <c r="D11" s="32" t="s">
        <v>29</v>
      </c>
      <c r="E11" s="32" t="s">
        <v>66</v>
      </c>
      <c r="F11" s="32" t="s">
        <v>67</v>
      </c>
      <c r="G11" s="32" t="s">
        <v>68</v>
      </c>
      <c r="H11" s="32" t="s">
        <v>57</v>
      </c>
      <c r="I11" s="34" t="s">
        <v>69</v>
      </c>
      <c r="J11" s="35" t="s">
        <v>29</v>
      </c>
      <c r="K11" s="32" t="s">
        <v>29</v>
      </c>
      <c r="L11" s="29" t="s">
        <v>35</v>
      </c>
      <c r="M11" s="29" t="s">
        <v>36</v>
      </c>
      <c r="N11" s="40" t="s">
        <v>70</v>
      </c>
      <c r="O11" s="29" t="s">
        <v>31</v>
      </c>
      <c r="P11" s="29" t="s">
        <v>29</v>
      </c>
      <c r="Q11" s="29" t="s">
        <v>517</v>
      </c>
      <c r="T11" s="27"/>
    </row>
    <row r="12" spans="1:20" ht="28">
      <c r="A12" s="29" t="s">
        <v>71</v>
      </c>
      <c r="B12" s="32" t="s">
        <v>34</v>
      </c>
      <c r="C12" s="32" t="s">
        <v>34</v>
      </c>
      <c r="D12" s="32" t="s">
        <v>29</v>
      </c>
      <c r="E12" s="32" t="s">
        <v>72</v>
      </c>
      <c r="F12" s="32">
        <v>2016</v>
      </c>
      <c r="G12" s="32">
        <v>2014</v>
      </c>
      <c r="H12" s="32" t="s">
        <v>21</v>
      </c>
      <c r="I12" s="36"/>
      <c r="J12" s="37"/>
      <c r="K12" s="32" t="s">
        <v>29</v>
      </c>
      <c r="L12" s="29" t="s">
        <v>35</v>
      </c>
      <c r="M12" s="29" t="s">
        <v>36</v>
      </c>
      <c r="N12" s="29" t="s">
        <v>58</v>
      </c>
      <c r="O12" s="29" t="s">
        <v>31</v>
      </c>
      <c r="P12" s="29" t="s">
        <v>73</v>
      </c>
      <c r="Q12" s="32"/>
      <c r="T12" s="27"/>
    </row>
    <row r="13" spans="1:20" ht="56">
      <c r="A13" s="29" t="s">
        <v>74</v>
      </c>
      <c r="B13" s="32" t="s">
        <v>34</v>
      </c>
      <c r="C13" s="32" t="s">
        <v>34</v>
      </c>
      <c r="D13" s="32" t="s">
        <v>29</v>
      </c>
      <c r="E13" s="33">
        <v>43647</v>
      </c>
      <c r="F13" s="33">
        <v>43252</v>
      </c>
      <c r="G13" s="33" t="s">
        <v>75</v>
      </c>
      <c r="H13" s="32" t="s">
        <v>21</v>
      </c>
      <c r="I13" s="43">
        <v>620000000000</v>
      </c>
      <c r="J13" s="44"/>
      <c r="K13" s="32" t="s">
        <v>29</v>
      </c>
      <c r="L13" s="29" t="s">
        <v>22</v>
      </c>
      <c r="M13" s="29" t="s">
        <v>36</v>
      </c>
      <c r="N13" s="29" t="s">
        <v>62</v>
      </c>
      <c r="O13" s="29" t="s">
        <v>31</v>
      </c>
      <c r="P13" s="29" t="s">
        <v>76</v>
      </c>
      <c r="Q13" s="29" t="s">
        <v>77</v>
      </c>
      <c r="T13" s="27"/>
    </row>
    <row r="14" spans="1:20" ht="42">
      <c r="A14" s="29" t="s">
        <v>78</v>
      </c>
      <c r="B14" s="32" t="s">
        <v>34</v>
      </c>
      <c r="C14" s="32" t="s">
        <v>34</v>
      </c>
      <c r="D14" s="32" t="s">
        <v>29</v>
      </c>
      <c r="E14" s="33">
        <v>45323</v>
      </c>
      <c r="F14" s="32">
        <v>2023</v>
      </c>
      <c r="G14" s="32">
        <v>2023</v>
      </c>
      <c r="H14" s="32" t="s">
        <v>57</v>
      </c>
      <c r="I14" s="34"/>
      <c r="J14" s="37"/>
      <c r="K14" s="32" t="s">
        <v>29</v>
      </c>
      <c r="L14" s="29" t="s">
        <v>35</v>
      </c>
      <c r="M14" s="29" t="s">
        <v>23</v>
      </c>
      <c r="N14" s="29" t="s">
        <v>58</v>
      </c>
      <c r="O14" s="29" t="s">
        <v>31</v>
      </c>
      <c r="P14" s="32" t="s">
        <v>79</v>
      </c>
      <c r="Q14" s="29" t="s">
        <v>80</v>
      </c>
      <c r="T14" s="27"/>
    </row>
    <row r="15" spans="1:20" ht="56">
      <c r="A15" s="29" t="s">
        <v>81</v>
      </c>
      <c r="B15" s="45" t="s">
        <v>28</v>
      </c>
      <c r="C15" s="45" t="s">
        <v>28</v>
      </c>
      <c r="D15" s="45" t="s">
        <v>29</v>
      </c>
      <c r="E15" s="46">
        <v>46276</v>
      </c>
      <c r="F15" s="45" t="s">
        <v>82</v>
      </c>
      <c r="G15" s="45">
        <v>2026</v>
      </c>
      <c r="H15" s="45" t="s">
        <v>21</v>
      </c>
      <c r="I15" s="43">
        <v>420000000</v>
      </c>
      <c r="J15" s="44"/>
      <c r="K15" s="45" t="s">
        <v>29</v>
      </c>
      <c r="L15" s="30" t="s">
        <v>83</v>
      </c>
      <c r="M15" s="30" t="s">
        <v>84</v>
      </c>
      <c r="N15" s="30" t="s">
        <v>85</v>
      </c>
      <c r="O15" s="30" t="s">
        <v>86</v>
      </c>
      <c r="P15" s="29" t="s">
        <v>87</v>
      </c>
      <c r="Q15" s="30" t="s">
        <v>88</v>
      </c>
    </row>
    <row r="16" spans="1:20" ht="56">
      <c r="A16" s="29" t="s">
        <v>89</v>
      </c>
      <c r="B16" s="45" t="s">
        <v>28</v>
      </c>
      <c r="C16" s="45" t="s">
        <v>28</v>
      </c>
      <c r="D16" s="45" t="s">
        <v>29</v>
      </c>
      <c r="E16" s="45" t="s">
        <v>90</v>
      </c>
      <c r="F16" s="45" t="s">
        <v>82</v>
      </c>
      <c r="G16" s="45">
        <v>2026</v>
      </c>
      <c r="H16" s="45" t="s">
        <v>21</v>
      </c>
      <c r="I16" s="43">
        <v>420000000</v>
      </c>
      <c r="J16" s="44"/>
      <c r="K16" s="45" t="s">
        <v>29</v>
      </c>
      <c r="L16" s="30" t="s">
        <v>83</v>
      </c>
      <c r="M16" s="30" t="s">
        <v>84</v>
      </c>
      <c r="N16" s="30" t="s">
        <v>85</v>
      </c>
      <c r="O16" s="30" t="s">
        <v>86</v>
      </c>
      <c r="P16" s="29" t="s">
        <v>91</v>
      </c>
      <c r="Q16" s="30" t="s">
        <v>88</v>
      </c>
    </row>
    <row r="17" spans="1:17" ht="112">
      <c r="A17" s="29" t="s">
        <v>92</v>
      </c>
      <c r="B17" s="30" t="s">
        <v>93</v>
      </c>
      <c r="C17" s="30" t="s">
        <v>93</v>
      </c>
      <c r="D17" s="45" t="s">
        <v>29</v>
      </c>
      <c r="E17" s="45" t="s">
        <v>94</v>
      </c>
      <c r="F17" s="45">
        <v>2018</v>
      </c>
      <c r="G17" s="45">
        <v>2025</v>
      </c>
      <c r="H17" s="45" t="s">
        <v>21</v>
      </c>
      <c r="I17" s="43">
        <v>420000000</v>
      </c>
      <c r="J17" s="44"/>
      <c r="K17" s="45" t="s">
        <v>29</v>
      </c>
      <c r="L17" s="30" t="s">
        <v>83</v>
      </c>
      <c r="M17" s="30" t="s">
        <v>84</v>
      </c>
      <c r="N17" s="30" t="s">
        <v>85</v>
      </c>
      <c r="O17" s="30" t="s">
        <v>86</v>
      </c>
      <c r="P17" s="29" t="s">
        <v>95</v>
      </c>
      <c r="Q17" s="30" t="s">
        <v>96</v>
      </c>
    </row>
    <row r="18" spans="1:17" ht="42">
      <c r="A18" s="29" t="s">
        <v>97</v>
      </c>
      <c r="B18" s="45" t="s">
        <v>28</v>
      </c>
      <c r="C18" s="45" t="s">
        <v>28</v>
      </c>
      <c r="D18" s="45" t="s">
        <v>29</v>
      </c>
      <c r="E18" s="46">
        <v>46304</v>
      </c>
      <c r="F18" s="45" t="s">
        <v>98</v>
      </c>
      <c r="G18" s="45">
        <v>2026</v>
      </c>
      <c r="H18" s="45" t="s">
        <v>21</v>
      </c>
      <c r="I18" s="43">
        <v>420000000</v>
      </c>
      <c r="J18" s="44"/>
      <c r="K18" s="45" t="s">
        <v>29</v>
      </c>
      <c r="L18" s="30" t="s">
        <v>83</v>
      </c>
      <c r="M18" s="30" t="s">
        <v>84</v>
      </c>
      <c r="N18" s="30" t="s">
        <v>85</v>
      </c>
      <c r="O18" s="30" t="s">
        <v>86</v>
      </c>
      <c r="P18" s="29" t="s">
        <v>99</v>
      </c>
      <c r="Q18" s="30" t="s">
        <v>88</v>
      </c>
    </row>
    <row r="19" spans="1:17" ht="56">
      <c r="A19" s="29" t="s">
        <v>100</v>
      </c>
      <c r="B19" s="45" t="s">
        <v>28</v>
      </c>
      <c r="C19" s="45" t="s">
        <v>28</v>
      </c>
      <c r="D19" s="45" t="s">
        <v>29</v>
      </c>
      <c r="E19" s="46">
        <v>46240</v>
      </c>
      <c r="F19" s="45" t="s">
        <v>98</v>
      </c>
      <c r="G19" s="45">
        <v>2026</v>
      </c>
      <c r="H19" s="45" t="s">
        <v>21</v>
      </c>
      <c r="I19" s="43">
        <v>420000000</v>
      </c>
      <c r="J19" s="44"/>
      <c r="K19" s="45" t="s">
        <v>29</v>
      </c>
      <c r="L19" s="30" t="s">
        <v>83</v>
      </c>
      <c r="M19" s="30" t="s">
        <v>84</v>
      </c>
      <c r="N19" s="30" t="s">
        <v>85</v>
      </c>
      <c r="O19" s="30" t="s">
        <v>86</v>
      </c>
      <c r="P19" s="29" t="s">
        <v>101</v>
      </c>
      <c r="Q19" s="30" t="s">
        <v>88</v>
      </c>
    </row>
    <row r="20" spans="1:17" ht="28">
      <c r="A20" s="29" t="s">
        <v>102</v>
      </c>
      <c r="B20" s="45" t="s">
        <v>28</v>
      </c>
      <c r="C20" s="45" t="s">
        <v>28</v>
      </c>
      <c r="D20" s="45" t="s">
        <v>29</v>
      </c>
      <c r="E20" s="45" t="s">
        <v>103</v>
      </c>
      <c r="F20" s="45" t="s">
        <v>98</v>
      </c>
      <c r="G20" s="45">
        <v>2026</v>
      </c>
      <c r="H20" s="45" t="s">
        <v>21</v>
      </c>
      <c r="I20" s="43">
        <v>420000000</v>
      </c>
      <c r="J20" s="44"/>
      <c r="K20" s="45" t="s">
        <v>29</v>
      </c>
      <c r="L20" s="30" t="s">
        <v>83</v>
      </c>
      <c r="M20" s="30" t="s">
        <v>84</v>
      </c>
      <c r="N20" s="30" t="s">
        <v>85</v>
      </c>
      <c r="O20" s="30" t="s">
        <v>86</v>
      </c>
      <c r="P20" s="29" t="s">
        <v>88</v>
      </c>
      <c r="Q20" s="30" t="s">
        <v>88</v>
      </c>
    </row>
    <row r="21" spans="1:17" ht="42">
      <c r="A21" s="29" t="s">
        <v>104</v>
      </c>
      <c r="B21" s="45" t="s">
        <v>28</v>
      </c>
      <c r="C21" s="45" t="s">
        <v>28</v>
      </c>
      <c r="D21" s="45" t="s">
        <v>29</v>
      </c>
      <c r="E21" s="45" t="s">
        <v>105</v>
      </c>
      <c r="F21" s="45" t="s">
        <v>98</v>
      </c>
      <c r="G21" s="45">
        <v>2026</v>
      </c>
      <c r="H21" s="45" t="s">
        <v>21</v>
      </c>
      <c r="I21" s="43">
        <v>420000000</v>
      </c>
      <c r="J21" s="44"/>
      <c r="K21" s="45" t="s">
        <v>29</v>
      </c>
      <c r="L21" s="30" t="s">
        <v>83</v>
      </c>
      <c r="M21" s="30" t="s">
        <v>84</v>
      </c>
      <c r="N21" s="30" t="s">
        <v>85</v>
      </c>
      <c r="O21" s="30" t="s">
        <v>86</v>
      </c>
      <c r="P21" s="29" t="s">
        <v>106</v>
      </c>
      <c r="Q21" s="30" t="s">
        <v>88</v>
      </c>
    </row>
    <row r="22" spans="1:17" ht="98">
      <c r="A22" s="29" t="s">
        <v>107</v>
      </c>
      <c r="B22" s="45" t="s">
        <v>28</v>
      </c>
      <c r="C22" s="45" t="s">
        <v>28</v>
      </c>
      <c r="D22" s="45" t="s">
        <v>29</v>
      </c>
      <c r="E22" s="45" t="s">
        <v>108</v>
      </c>
      <c r="F22" s="45" t="s">
        <v>98</v>
      </c>
      <c r="G22" s="45">
        <v>2026</v>
      </c>
      <c r="H22" s="45" t="s">
        <v>21</v>
      </c>
      <c r="I22" s="43">
        <v>420000000</v>
      </c>
      <c r="J22" s="44"/>
      <c r="K22" s="45" t="s">
        <v>29</v>
      </c>
      <c r="L22" s="30" t="s">
        <v>83</v>
      </c>
      <c r="M22" s="30" t="s">
        <v>84</v>
      </c>
      <c r="N22" s="30" t="s">
        <v>85</v>
      </c>
      <c r="O22" s="30" t="s">
        <v>86</v>
      </c>
      <c r="P22" s="29" t="s">
        <v>109</v>
      </c>
      <c r="Q22" s="30" t="s">
        <v>88</v>
      </c>
    </row>
    <row r="23" spans="1:17" ht="28">
      <c r="A23" s="29" t="s">
        <v>110</v>
      </c>
      <c r="B23" s="45" t="s">
        <v>28</v>
      </c>
      <c r="C23" s="45" t="s">
        <v>28</v>
      </c>
      <c r="D23" s="45" t="s">
        <v>29</v>
      </c>
      <c r="E23" s="45" t="s">
        <v>111</v>
      </c>
      <c r="F23" s="45" t="s">
        <v>112</v>
      </c>
      <c r="G23" s="45">
        <v>2025</v>
      </c>
      <c r="H23" s="45" t="s">
        <v>21</v>
      </c>
      <c r="I23" s="43">
        <v>139356000</v>
      </c>
      <c r="J23" s="43">
        <v>243365346</v>
      </c>
      <c r="K23" s="45" t="s">
        <v>29</v>
      </c>
      <c r="L23" s="30" t="s">
        <v>83</v>
      </c>
      <c r="M23" s="30" t="s">
        <v>84</v>
      </c>
      <c r="N23" s="30" t="s">
        <v>85</v>
      </c>
      <c r="O23" s="30" t="s">
        <v>86</v>
      </c>
      <c r="P23" s="29" t="s">
        <v>88</v>
      </c>
      <c r="Q23" s="30" t="s">
        <v>88</v>
      </c>
    </row>
    <row r="24" spans="1:17" ht="28">
      <c r="A24" s="29" t="s">
        <v>113</v>
      </c>
      <c r="B24" s="45" t="s">
        <v>28</v>
      </c>
      <c r="C24" s="45" t="s">
        <v>28</v>
      </c>
      <c r="D24" s="45" t="s">
        <v>29</v>
      </c>
      <c r="E24" s="45" t="s">
        <v>114</v>
      </c>
      <c r="F24" s="45" t="s">
        <v>112</v>
      </c>
      <c r="G24" s="45">
        <v>2025</v>
      </c>
      <c r="H24" s="45" t="s">
        <v>21</v>
      </c>
      <c r="I24" s="43"/>
      <c r="J24" s="44"/>
      <c r="K24" s="45" t="s">
        <v>29</v>
      </c>
      <c r="L24" s="30" t="s">
        <v>83</v>
      </c>
      <c r="M24" s="30" t="s">
        <v>84</v>
      </c>
      <c r="N24" s="30" t="s">
        <v>85</v>
      </c>
      <c r="O24" s="30" t="s">
        <v>86</v>
      </c>
      <c r="P24" s="29" t="s">
        <v>88</v>
      </c>
      <c r="Q24" s="30" t="s">
        <v>88</v>
      </c>
    </row>
    <row r="25" spans="1:17" ht="28">
      <c r="A25" s="29" t="s">
        <v>115</v>
      </c>
      <c r="B25" s="45"/>
      <c r="C25" s="45" t="s">
        <v>116</v>
      </c>
      <c r="D25" s="45" t="s">
        <v>116</v>
      </c>
      <c r="E25" s="45" t="s">
        <v>116</v>
      </c>
      <c r="F25" s="45" t="s">
        <v>116</v>
      </c>
      <c r="G25" s="45" t="s">
        <v>116</v>
      </c>
      <c r="H25" s="45" t="s">
        <v>57</v>
      </c>
      <c r="I25" s="43">
        <v>0</v>
      </c>
      <c r="J25" s="44"/>
      <c r="K25" s="30"/>
      <c r="L25" s="30" t="s">
        <v>116</v>
      </c>
      <c r="M25" s="30" t="s">
        <v>84</v>
      </c>
      <c r="N25" s="30" t="s">
        <v>116</v>
      </c>
      <c r="O25" s="30" t="s">
        <v>86</v>
      </c>
      <c r="P25" s="29" t="s">
        <v>116</v>
      </c>
      <c r="Q25" s="30" t="s">
        <v>116</v>
      </c>
    </row>
    <row r="26" spans="1:17" ht="28">
      <c r="A26" s="29" t="s">
        <v>117</v>
      </c>
      <c r="B26" s="45" t="s">
        <v>28</v>
      </c>
      <c r="C26" s="45" t="s">
        <v>28</v>
      </c>
      <c r="D26" s="45" t="s">
        <v>29</v>
      </c>
      <c r="E26" s="45" t="s">
        <v>118</v>
      </c>
      <c r="F26" s="45" t="s">
        <v>82</v>
      </c>
      <c r="G26" s="45">
        <v>2026</v>
      </c>
      <c r="H26" s="45" t="s">
        <v>21</v>
      </c>
      <c r="I26" s="43">
        <v>27137419</v>
      </c>
      <c r="J26" s="44">
        <v>162243564</v>
      </c>
      <c r="K26" s="45" t="s">
        <v>29</v>
      </c>
      <c r="L26" s="30" t="s">
        <v>35</v>
      </c>
      <c r="M26" s="30" t="s">
        <v>84</v>
      </c>
      <c r="N26" s="30" t="s">
        <v>85</v>
      </c>
      <c r="O26" s="30" t="s">
        <v>86</v>
      </c>
      <c r="P26" s="29" t="s">
        <v>88</v>
      </c>
      <c r="Q26" s="30" t="s">
        <v>88</v>
      </c>
    </row>
    <row r="27" spans="1:17" ht="28">
      <c r="A27" s="29" t="s">
        <v>119</v>
      </c>
      <c r="B27" s="45" t="s">
        <v>28</v>
      </c>
      <c r="C27" s="45" t="s">
        <v>28</v>
      </c>
      <c r="D27" s="45" t="s">
        <v>29</v>
      </c>
      <c r="E27" s="45" t="s">
        <v>120</v>
      </c>
      <c r="F27" s="45" t="s">
        <v>82</v>
      </c>
      <c r="G27" s="45">
        <v>2026</v>
      </c>
      <c r="H27" s="45" t="s">
        <v>21</v>
      </c>
      <c r="I27" s="43">
        <v>24122150</v>
      </c>
      <c r="J27" s="44"/>
      <c r="K27" s="45" t="s">
        <v>29</v>
      </c>
      <c r="L27" s="30" t="s">
        <v>35</v>
      </c>
      <c r="M27" s="30" t="s">
        <v>84</v>
      </c>
      <c r="N27" s="30" t="s">
        <v>85</v>
      </c>
      <c r="O27" s="30" t="s">
        <v>86</v>
      </c>
      <c r="P27" s="29" t="s">
        <v>88</v>
      </c>
      <c r="Q27" s="30" t="s">
        <v>88</v>
      </c>
    </row>
    <row r="28" spans="1:17" ht="174.75" customHeight="1">
      <c r="A28" s="29" t="s">
        <v>121</v>
      </c>
      <c r="B28" s="45" t="s">
        <v>28</v>
      </c>
      <c r="C28" s="45" t="s">
        <v>28</v>
      </c>
      <c r="D28" s="45" t="s">
        <v>29</v>
      </c>
      <c r="E28" s="46">
        <v>46302</v>
      </c>
      <c r="F28" s="45">
        <v>2021</v>
      </c>
      <c r="G28" s="45">
        <v>2024</v>
      </c>
      <c r="H28" s="45" t="s">
        <v>21</v>
      </c>
      <c r="I28" s="43">
        <v>51500000</v>
      </c>
      <c r="J28" s="44"/>
      <c r="K28" s="45" t="s">
        <v>29</v>
      </c>
      <c r="L28" s="30" t="s">
        <v>22</v>
      </c>
      <c r="M28" s="30" t="s">
        <v>84</v>
      </c>
      <c r="N28" s="30" t="s">
        <v>85</v>
      </c>
      <c r="O28" s="30" t="s">
        <v>86</v>
      </c>
      <c r="P28" s="29" t="s">
        <v>88</v>
      </c>
      <c r="Q28" s="30" t="s">
        <v>122</v>
      </c>
    </row>
    <row r="29" spans="1:17" ht="196">
      <c r="A29" s="29" t="s">
        <v>123</v>
      </c>
      <c r="B29" s="45" t="s">
        <v>28</v>
      </c>
      <c r="C29" s="45" t="s">
        <v>28</v>
      </c>
      <c r="D29" s="45" t="s">
        <v>29</v>
      </c>
      <c r="E29" s="45" t="s">
        <v>88</v>
      </c>
      <c r="F29" s="45" t="s">
        <v>112</v>
      </c>
      <c r="G29" s="45">
        <v>2025</v>
      </c>
      <c r="H29" s="45" t="s">
        <v>57</v>
      </c>
      <c r="I29" s="43">
        <v>25725000</v>
      </c>
      <c r="J29" s="44"/>
      <c r="K29" s="45" t="s">
        <v>29</v>
      </c>
      <c r="L29" s="30" t="s">
        <v>35</v>
      </c>
      <c r="M29" s="30" t="s">
        <v>84</v>
      </c>
      <c r="N29" s="30" t="s">
        <v>85</v>
      </c>
      <c r="O29" s="30" t="s">
        <v>86</v>
      </c>
      <c r="P29" s="29" t="s">
        <v>88</v>
      </c>
      <c r="Q29" s="30" t="s">
        <v>124</v>
      </c>
    </row>
    <row r="30" spans="1:17" ht="196">
      <c r="A30" s="29" t="s">
        <v>125</v>
      </c>
      <c r="B30" s="45" t="s">
        <v>28</v>
      </c>
      <c r="C30" s="45" t="s">
        <v>28</v>
      </c>
      <c r="D30" s="45" t="s">
        <v>29</v>
      </c>
      <c r="E30" s="45" t="s">
        <v>88</v>
      </c>
      <c r="F30" s="45" t="s">
        <v>126</v>
      </c>
      <c r="G30" s="45">
        <v>2024</v>
      </c>
      <c r="H30" s="45" t="s">
        <v>57</v>
      </c>
      <c r="I30" s="43">
        <v>25725000</v>
      </c>
      <c r="J30" s="44"/>
      <c r="K30" s="45" t="s">
        <v>29</v>
      </c>
      <c r="L30" s="30" t="s">
        <v>35</v>
      </c>
      <c r="M30" s="30" t="s">
        <v>84</v>
      </c>
      <c r="N30" s="30" t="s">
        <v>85</v>
      </c>
      <c r="O30" s="30" t="s">
        <v>86</v>
      </c>
      <c r="P30" s="29" t="s">
        <v>88</v>
      </c>
      <c r="Q30" s="30" t="s">
        <v>124</v>
      </c>
    </row>
    <row r="31" spans="1:17" ht="196">
      <c r="A31" s="29" t="s">
        <v>127</v>
      </c>
      <c r="B31" s="45" t="s">
        <v>28</v>
      </c>
      <c r="C31" s="45" t="s">
        <v>28</v>
      </c>
      <c r="D31" s="45" t="s">
        <v>29</v>
      </c>
      <c r="E31" s="45" t="s">
        <v>88</v>
      </c>
      <c r="F31" s="45" t="s">
        <v>128</v>
      </c>
      <c r="G31" s="45">
        <v>2016</v>
      </c>
      <c r="H31" s="45" t="s">
        <v>57</v>
      </c>
      <c r="I31" s="43">
        <v>25725000</v>
      </c>
      <c r="J31" s="44"/>
      <c r="K31" s="45" t="s">
        <v>29</v>
      </c>
      <c r="L31" s="30" t="s">
        <v>35</v>
      </c>
      <c r="M31" s="30" t="s">
        <v>84</v>
      </c>
      <c r="N31" s="30" t="s">
        <v>85</v>
      </c>
      <c r="O31" s="30" t="s">
        <v>86</v>
      </c>
      <c r="P31" s="29" t="s">
        <v>88</v>
      </c>
      <c r="Q31" s="30" t="s">
        <v>124</v>
      </c>
    </row>
    <row r="32" spans="1:17" ht="196">
      <c r="A32" s="29" t="s">
        <v>129</v>
      </c>
      <c r="B32" s="45" t="s">
        <v>28</v>
      </c>
      <c r="C32" s="45" t="s">
        <v>28</v>
      </c>
      <c r="D32" s="45" t="s">
        <v>29</v>
      </c>
      <c r="E32" s="45" t="s">
        <v>88</v>
      </c>
      <c r="F32" s="45" t="s">
        <v>112</v>
      </c>
      <c r="G32" s="45">
        <v>2025</v>
      </c>
      <c r="H32" s="45" t="s">
        <v>57</v>
      </c>
      <c r="I32" s="43">
        <v>25725000</v>
      </c>
      <c r="J32" s="44"/>
      <c r="K32" s="45" t="s">
        <v>29</v>
      </c>
      <c r="L32" s="30" t="s">
        <v>35</v>
      </c>
      <c r="M32" s="30" t="s">
        <v>84</v>
      </c>
      <c r="N32" s="30" t="s">
        <v>85</v>
      </c>
      <c r="O32" s="30" t="s">
        <v>86</v>
      </c>
      <c r="P32" s="29" t="s">
        <v>88</v>
      </c>
      <c r="Q32" s="30" t="s">
        <v>124</v>
      </c>
    </row>
    <row r="33" spans="1:17" ht="196">
      <c r="A33" s="29" t="s">
        <v>130</v>
      </c>
      <c r="B33" s="45" t="s">
        <v>28</v>
      </c>
      <c r="C33" s="45" t="s">
        <v>28</v>
      </c>
      <c r="D33" s="45" t="s">
        <v>29</v>
      </c>
      <c r="E33" s="45" t="s">
        <v>88</v>
      </c>
      <c r="F33" s="45" t="s">
        <v>126</v>
      </c>
      <c r="G33" s="45">
        <v>2024</v>
      </c>
      <c r="H33" s="45" t="s">
        <v>57</v>
      </c>
      <c r="I33" s="43">
        <v>25725000</v>
      </c>
      <c r="J33" s="44"/>
      <c r="K33" s="45" t="s">
        <v>29</v>
      </c>
      <c r="L33" s="30" t="s">
        <v>35</v>
      </c>
      <c r="M33" s="30" t="s">
        <v>84</v>
      </c>
      <c r="N33" s="30" t="s">
        <v>85</v>
      </c>
      <c r="O33" s="30" t="s">
        <v>86</v>
      </c>
      <c r="P33" s="29" t="s">
        <v>88</v>
      </c>
      <c r="Q33" s="30" t="s">
        <v>124</v>
      </c>
    </row>
    <row r="34" spans="1:17" ht="196">
      <c r="A34" s="29" t="s">
        <v>131</v>
      </c>
      <c r="B34" s="45" t="s">
        <v>28</v>
      </c>
      <c r="C34" s="45" t="s">
        <v>28</v>
      </c>
      <c r="D34" s="45" t="s">
        <v>29</v>
      </c>
      <c r="E34" s="45" t="s">
        <v>88</v>
      </c>
      <c r="F34" s="45" t="s">
        <v>112</v>
      </c>
      <c r="G34" s="45">
        <v>2025</v>
      </c>
      <c r="H34" s="45" t="s">
        <v>57</v>
      </c>
      <c r="I34" s="43">
        <v>25725000</v>
      </c>
      <c r="J34" s="44"/>
      <c r="K34" s="45" t="s">
        <v>29</v>
      </c>
      <c r="L34" s="30" t="s">
        <v>35</v>
      </c>
      <c r="M34" s="30" t="s">
        <v>84</v>
      </c>
      <c r="N34" s="30" t="s">
        <v>85</v>
      </c>
      <c r="O34" s="30" t="s">
        <v>86</v>
      </c>
      <c r="P34" s="29" t="s">
        <v>88</v>
      </c>
      <c r="Q34" s="30" t="s">
        <v>124</v>
      </c>
    </row>
    <row r="35" spans="1:17" ht="42">
      <c r="A35" s="29" t="s">
        <v>132</v>
      </c>
      <c r="B35" s="45" t="s">
        <v>28</v>
      </c>
      <c r="C35" s="45" t="s">
        <v>28</v>
      </c>
      <c r="D35" s="45" t="s">
        <v>29</v>
      </c>
      <c r="E35" s="45" t="s">
        <v>133</v>
      </c>
      <c r="F35" s="45" t="s">
        <v>82</v>
      </c>
      <c r="G35" s="45">
        <v>2026</v>
      </c>
      <c r="H35" s="45" t="s">
        <v>21</v>
      </c>
      <c r="I35" s="43">
        <v>32930940</v>
      </c>
      <c r="J35" s="44"/>
      <c r="K35" s="45" t="s">
        <v>29</v>
      </c>
      <c r="L35" s="30" t="s">
        <v>35</v>
      </c>
      <c r="M35" s="30" t="s">
        <v>84</v>
      </c>
      <c r="N35" s="30" t="s">
        <v>85</v>
      </c>
      <c r="O35" s="30" t="s">
        <v>86</v>
      </c>
      <c r="P35" s="29" t="s">
        <v>88</v>
      </c>
      <c r="Q35" s="30" t="s">
        <v>88</v>
      </c>
    </row>
    <row r="36" spans="1:17" ht="28">
      <c r="A36" s="29" t="s">
        <v>134</v>
      </c>
      <c r="B36" s="45" t="s">
        <v>28</v>
      </c>
      <c r="C36" s="45" t="s">
        <v>28</v>
      </c>
      <c r="D36" s="45" t="s">
        <v>20</v>
      </c>
      <c r="E36" s="45" t="s">
        <v>111</v>
      </c>
      <c r="F36" s="45" t="s">
        <v>112</v>
      </c>
      <c r="G36" s="45">
        <v>2025</v>
      </c>
      <c r="H36" s="45" t="s">
        <v>21</v>
      </c>
      <c r="I36" s="43"/>
      <c r="J36" s="44"/>
      <c r="K36" s="45" t="s">
        <v>29</v>
      </c>
      <c r="L36" s="30" t="s">
        <v>22</v>
      </c>
      <c r="M36" s="30" t="s">
        <v>84</v>
      </c>
      <c r="N36" s="30" t="s">
        <v>85</v>
      </c>
      <c r="O36" s="30" t="s">
        <v>86</v>
      </c>
      <c r="P36" s="29" t="s">
        <v>88</v>
      </c>
      <c r="Q36" s="30" t="s">
        <v>88</v>
      </c>
    </row>
    <row r="37" spans="1:17" ht="28">
      <c r="A37" s="29" t="s">
        <v>135</v>
      </c>
      <c r="B37" s="45" t="s">
        <v>28</v>
      </c>
      <c r="C37" s="45" t="s">
        <v>28</v>
      </c>
      <c r="D37" s="45" t="s">
        <v>29</v>
      </c>
      <c r="E37" s="45" t="s">
        <v>136</v>
      </c>
      <c r="F37" s="45" t="s">
        <v>82</v>
      </c>
      <c r="G37" s="45">
        <v>2026</v>
      </c>
      <c r="H37" s="45" t="s">
        <v>21</v>
      </c>
      <c r="I37" s="43">
        <v>25548600</v>
      </c>
      <c r="J37" s="44">
        <v>190636188</v>
      </c>
      <c r="K37" s="45" t="s">
        <v>29</v>
      </c>
      <c r="L37" s="30" t="s">
        <v>35</v>
      </c>
      <c r="M37" s="30" t="s">
        <v>84</v>
      </c>
      <c r="N37" s="30" t="s">
        <v>85</v>
      </c>
      <c r="O37" s="30" t="s">
        <v>86</v>
      </c>
      <c r="P37" s="29" t="s">
        <v>88</v>
      </c>
      <c r="Q37" s="30" t="s">
        <v>88</v>
      </c>
    </row>
    <row r="38" spans="1:17" ht="98">
      <c r="A38" s="29" t="s">
        <v>137</v>
      </c>
      <c r="B38" s="45" t="s">
        <v>28</v>
      </c>
      <c r="C38" s="45" t="s">
        <v>28</v>
      </c>
      <c r="D38" s="45" t="s">
        <v>20</v>
      </c>
      <c r="E38" s="45" t="s">
        <v>138</v>
      </c>
      <c r="F38" s="30" t="s">
        <v>524</v>
      </c>
      <c r="G38" s="45">
        <v>2025</v>
      </c>
      <c r="H38" s="45" t="s">
        <v>21</v>
      </c>
      <c r="I38" s="43">
        <v>288347550</v>
      </c>
      <c r="J38" s="43">
        <v>362361074</v>
      </c>
      <c r="K38" s="45" t="s">
        <v>29</v>
      </c>
      <c r="L38" s="30" t="s">
        <v>35</v>
      </c>
      <c r="M38" s="30" t="s">
        <v>84</v>
      </c>
      <c r="N38" s="30" t="s">
        <v>85</v>
      </c>
      <c r="O38" s="30" t="s">
        <v>86</v>
      </c>
      <c r="P38" s="29" t="s">
        <v>139</v>
      </c>
      <c r="Q38" s="30" t="s">
        <v>140</v>
      </c>
    </row>
    <row r="39" spans="1:17" ht="154">
      <c r="A39" s="29" t="s">
        <v>141</v>
      </c>
      <c r="B39" s="45" t="s">
        <v>28</v>
      </c>
      <c r="C39" s="45" t="s">
        <v>28</v>
      </c>
      <c r="D39" s="45" t="s">
        <v>20</v>
      </c>
      <c r="E39" s="45" t="s">
        <v>142</v>
      </c>
      <c r="F39" s="30" t="s">
        <v>525</v>
      </c>
      <c r="G39" s="45">
        <v>2025</v>
      </c>
      <c r="H39" s="45" t="s">
        <v>21</v>
      </c>
      <c r="I39" s="43">
        <v>193291625</v>
      </c>
      <c r="J39" s="44"/>
      <c r="K39" s="45" t="s">
        <v>29</v>
      </c>
      <c r="L39" s="30" t="s">
        <v>35</v>
      </c>
      <c r="M39" s="30" t="s">
        <v>84</v>
      </c>
      <c r="N39" s="30" t="s">
        <v>85</v>
      </c>
      <c r="O39" s="30" t="s">
        <v>86</v>
      </c>
      <c r="P39" s="29" t="s">
        <v>526</v>
      </c>
      <c r="Q39" s="30" t="s">
        <v>527</v>
      </c>
    </row>
    <row r="40" spans="1:17" ht="42">
      <c r="A40" s="29" t="s">
        <v>143</v>
      </c>
      <c r="B40" s="45" t="s">
        <v>28</v>
      </c>
      <c r="C40" s="45" t="s">
        <v>28</v>
      </c>
      <c r="D40" s="45" t="s">
        <v>29</v>
      </c>
      <c r="E40" s="45" t="s">
        <v>144</v>
      </c>
      <c r="F40" s="45">
        <v>2021</v>
      </c>
      <c r="G40" s="45">
        <v>2024</v>
      </c>
      <c r="H40" s="45" t="s">
        <v>21</v>
      </c>
      <c r="I40" s="43"/>
      <c r="J40" s="44"/>
      <c r="K40" s="45" t="s">
        <v>29</v>
      </c>
      <c r="L40" s="30" t="s">
        <v>22</v>
      </c>
      <c r="M40" s="30" t="s">
        <v>84</v>
      </c>
      <c r="N40" s="30" t="s">
        <v>85</v>
      </c>
      <c r="O40" s="30" t="s">
        <v>86</v>
      </c>
      <c r="P40" s="29" t="s">
        <v>88</v>
      </c>
      <c r="Q40" s="30" t="s">
        <v>528</v>
      </c>
    </row>
    <row r="41" spans="1:17" ht="154">
      <c r="A41" s="29" t="s">
        <v>145</v>
      </c>
      <c r="B41" s="45" t="s">
        <v>46</v>
      </c>
      <c r="C41" s="45" t="s">
        <v>46</v>
      </c>
      <c r="D41" s="45" t="s">
        <v>20</v>
      </c>
      <c r="E41" s="45" t="s">
        <v>133</v>
      </c>
      <c r="F41" s="45" t="s">
        <v>146</v>
      </c>
      <c r="G41" s="45" t="s">
        <v>147</v>
      </c>
      <c r="H41" s="45" t="s">
        <v>21</v>
      </c>
      <c r="I41" s="43">
        <v>203126125</v>
      </c>
      <c r="J41" s="44" t="s">
        <v>148</v>
      </c>
      <c r="K41" s="45" t="s">
        <v>29</v>
      </c>
      <c r="L41" s="30" t="s">
        <v>35</v>
      </c>
      <c r="M41" s="30" t="s">
        <v>84</v>
      </c>
      <c r="N41" s="30" t="s">
        <v>85</v>
      </c>
      <c r="O41" s="30" t="s">
        <v>86</v>
      </c>
      <c r="P41" s="29" t="s">
        <v>526</v>
      </c>
      <c r="Q41" s="30" t="s">
        <v>529</v>
      </c>
    </row>
    <row r="42" spans="1:17" ht="28">
      <c r="A42" s="29" t="s">
        <v>149</v>
      </c>
      <c r="B42" s="32" t="s">
        <v>150</v>
      </c>
      <c r="C42" s="32" t="s">
        <v>150</v>
      </c>
      <c r="D42" s="32" t="s">
        <v>29</v>
      </c>
      <c r="E42" s="33">
        <v>46023</v>
      </c>
      <c r="F42" s="32">
        <v>2024</v>
      </c>
      <c r="G42" s="32">
        <v>2025</v>
      </c>
      <c r="H42" s="32" t="s">
        <v>21</v>
      </c>
      <c r="I42" s="43"/>
      <c r="J42" s="44"/>
      <c r="K42" s="32" t="s">
        <v>29</v>
      </c>
      <c r="L42" s="29"/>
      <c r="M42" s="29" t="s">
        <v>519</v>
      </c>
      <c r="N42" s="29" t="s">
        <v>85</v>
      </c>
      <c r="O42" s="29" t="s">
        <v>152</v>
      </c>
      <c r="P42" s="29" t="s">
        <v>153</v>
      </c>
      <c r="Q42" s="29" t="s">
        <v>154</v>
      </c>
    </row>
    <row r="43" spans="1:17" ht="28">
      <c r="A43" s="29" t="s">
        <v>155</v>
      </c>
      <c r="B43" s="32" t="s">
        <v>28</v>
      </c>
      <c r="C43" s="47" t="s">
        <v>156</v>
      </c>
      <c r="D43" s="32" t="s">
        <v>29</v>
      </c>
      <c r="E43" s="47" t="s">
        <v>156</v>
      </c>
      <c r="F43" s="47" t="s">
        <v>156</v>
      </c>
      <c r="G43" s="32">
        <v>2026</v>
      </c>
      <c r="H43" s="32" t="s">
        <v>21</v>
      </c>
      <c r="I43" s="43"/>
      <c r="J43" s="44"/>
      <c r="K43" s="32" t="s">
        <v>29</v>
      </c>
      <c r="L43" s="29"/>
      <c r="M43" s="29" t="s">
        <v>519</v>
      </c>
      <c r="N43" s="29" t="s">
        <v>58</v>
      </c>
      <c r="O43" s="29" t="s">
        <v>152</v>
      </c>
      <c r="P43" s="29" t="s">
        <v>153</v>
      </c>
      <c r="Q43" s="32" t="s">
        <v>157</v>
      </c>
    </row>
    <row r="44" spans="1:17" ht="28">
      <c r="A44" s="29" t="s">
        <v>158</v>
      </c>
      <c r="B44" s="32" t="s">
        <v>28</v>
      </c>
      <c r="C44" s="32" t="s">
        <v>28</v>
      </c>
      <c r="D44" s="32" t="s">
        <v>29</v>
      </c>
      <c r="E44" s="33">
        <v>45962</v>
      </c>
      <c r="F44" s="32" t="s">
        <v>159</v>
      </c>
      <c r="G44" s="32">
        <v>2025</v>
      </c>
      <c r="H44" s="32" t="s">
        <v>21</v>
      </c>
      <c r="I44" s="43"/>
      <c r="J44" s="44"/>
      <c r="K44" s="32" t="s">
        <v>29</v>
      </c>
      <c r="L44" s="29"/>
      <c r="M44" s="29" t="s">
        <v>519</v>
      </c>
      <c r="N44" s="29" t="s">
        <v>160</v>
      </c>
      <c r="O44" s="29" t="s">
        <v>152</v>
      </c>
      <c r="P44" s="29" t="s">
        <v>153</v>
      </c>
      <c r="Q44" s="32" t="s">
        <v>157</v>
      </c>
    </row>
    <row r="45" spans="1:17" ht="28">
      <c r="A45" s="29" t="s">
        <v>161</v>
      </c>
      <c r="B45" s="32" t="s">
        <v>28</v>
      </c>
      <c r="C45" s="47" t="s">
        <v>156</v>
      </c>
      <c r="D45" s="32" t="s">
        <v>29</v>
      </c>
      <c r="E45" s="47" t="s">
        <v>156</v>
      </c>
      <c r="F45" s="47" t="s">
        <v>156</v>
      </c>
      <c r="G45" s="32">
        <v>2026</v>
      </c>
      <c r="H45" s="32" t="s">
        <v>21</v>
      </c>
      <c r="I45" s="43"/>
      <c r="J45" s="44"/>
      <c r="K45" s="32" t="s">
        <v>29</v>
      </c>
      <c r="L45" s="29"/>
      <c r="M45" s="29" t="s">
        <v>519</v>
      </c>
      <c r="N45" s="29" t="s">
        <v>30</v>
      </c>
      <c r="O45" s="29" t="s">
        <v>152</v>
      </c>
      <c r="P45" s="29" t="s">
        <v>153</v>
      </c>
      <c r="Q45" s="32" t="s">
        <v>157</v>
      </c>
    </row>
    <row r="46" spans="1:17" ht="70">
      <c r="A46" s="29" t="s">
        <v>162</v>
      </c>
      <c r="B46" s="32" t="s">
        <v>150</v>
      </c>
      <c r="C46" s="32" t="s">
        <v>150</v>
      </c>
      <c r="D46" s="32" t="s">
        <v>20</v>
      </c>
      <c r="E46" s="33">
        <v>46056</v>
      </c>
      <c r="F46" s="32" t="s">
        <v>163</v>
      </c>
      <c r="G46" s="32" t="s">
        <v>163</v>
      </c>
      <c r="H46" s="32" t="s">
        <v>21</v>
      </c>
      <c r="I46" s="34"/>
      <c r="J46" s="37"/>
      <c r="K46" s="32" t="s">
        <v>29</v>
      </c>
      <c r="L46" s="29" t="s">
        <v>35</v>
      </c>
      <c r="M46" s="29" t="s">
        <v>23</v>
      </c>
      <c r="N46" s="29" t="s">
        <v>58</v>
      </c>
      <c r="O46" s="29" t="s">
        <v>523</v>
      </c>
      <c r="P46" s="29" t="s">
        <v>164</v>
      </c>
      <c r="Q46" s="29" t="s">
        <v>165</v>
      </c>
    </row>
    <row r="47" spans="1:17" ht="42">
      <c r="A47" s="29" t="s">
        <v>166</v>
      </c>
      <c r="B47" s="32" t="s">
        <v>55</v>
      </c>
      <c r="C47" s="32" t="s">
        <v>55</v>
      </c>
      <c r="D47" s="32" t="s">
        <v>29</v>
      </c>
      <c r="E47" s="32">
        <v>2011</v>
      </c>
      <c r="F47" s="32">
        <v>2009</v>
      </c>
      <c r="G47" s="32">
        <v>2009</v>
      </c>
      <c r="H47" s="32" t="s">
        <v>57</v>
      </c>
      <c r="I47" s="34"/>
      <c r="J47" s="37"/>
      <c r="K47" s="32" t="s">
        <v>29</v>
      </c>
      <c r="L47" s="29" t="s">
        <v>35</v>
      </c>
      <c r="M47" s="29" t="s">
        <v>23</v>
      </c>
      <c r="N47" s="29" t="s">
        <v>58</v>
      </c>
      <c r="O47" s="29" t="s">
        <v>523</v>
      </c>
      <c r="P47" s="29"/>
      <c r="Q47" s="29" t="s">
        <v>167</v>
      </c>
    </row>
    <row r="48" spans="1:17" ht="182">
      <c r="A48" s="29" t="s">
        <v>168</v>
      </c>
      <c r="B48" s="32" t="s">
        <v>28</v>
      </c>
      <c r="C48" s="32" t="s">
        <v>28</v>
      </c>
      <c r="D48" s="32" t="s">
        <v>29</v>
      </c>
      <c r="E48" s="33">
        <v>46073</v>
      </c>
      <c r="F48" s="32">
        <v>2024</v>
      </c>
      <c r="G48" s="32">
        <v>2025</v>
      </c>
      <c r="H48" s="32" t="s">
        <v>21</v>
      </c>
      <c r="I48" s="34">
        <v>623776950</v>
      </c>
      <c r="J48" s="37">
        <v>1352804000</v>
      </c>
      <c r="K48" s="32"/>
      <c r="L48" s="29" t="s">
        <v>83</v>
      </c>
      <c r="M48" s="29" t="s">
        <v>23</v>
      </c>
      <c r="N48" s="29" t="s">
        <v>169</v>
      </c>
      <c r="O48" s="29" t="s">
        <v>523</v>
      </c>
      <c r="P48" s="29" t="s">
        <v>170</v>
      </c>
      <c r="Q48" s="29" t="s">
        <v>171</v>
      </c>
    </row>
    <row r="49" spans="1:17" ht="42">
      <c r="A49" s="29" t="s">
        <v>172</v>
      </c>
      <c r="B49" s="32" t="s">
        <v>28</v>
      </c>
      <c r="C49" s="32" t="s">
        <v>28</v>
      </c>
      <c r="D49" s="32" t="s">
        <v>29</v>
      </c>
      <c r="E49" s="48">
        <v>46007</v>
      </c>
      <c r="F49" s="32">
        <v>2024</v>
      </c>
      <c r="G49" s="32">
        <v>2024</v>
      </c>
      <c r="H49" s="32" t="s">
        <v>21</v>
      </c>
      <c r="I49" s="34">
        <v>2006934534</v>
      </c>
      <c r="J49" s="37">
        <v>3128548000</v>
      </c>
      <c r="K49" s="32"/>
      <c r="L49" s="29" t="s">
        <v>35</v>
      </c>
      <c r="M49" s="29" t="s">
        <v>23</v>
      </c>
      <c r="N49" s="29" t="s">
        <v>37</v>
      </c>
      <c r="O49" s="29" t="s">
        <v>31</v>
      </c>
      <c r="P49" s="29"/>
      <c r="Q49" s="32"/>
    </row>
    <row r="50" spans="1:17" ht="42">
      <c r="A50" s="29" t="s">
        <v>173</v>
      </c>
      <c r="B50" s="32" t="s">
        <v>28</v>
      </c>
      <c r="C50" s="32" t="s">
        <v>28</v>
      </c>
      <c r="D50" s="32" t="s">
        <v>29</v>
      </c>
      <c r="E50" s="48">
        <v>46003</v>
      </c>
      <c r="F50" s="32">
        <v>2024</v>
      </c>
      <c r="G50" s="29" t="s">
        <v>174</v>
      </c>
      <c r="H50" s="32" t="s">
        <v>21</v>
      </c>
      <c r="I50" s="34">
        <v>1936389803</v>
      </c>
      <c r="J50" s="37">
        <v>3444460500</v>
      </c>
      <c r="K50" s="32" t="s">
        <v>29</v>
      </c>
      <c r="L50" s="29" t="s">
        <v>35</v>
      </c>
      <c r="M50" s="29" t="s">
        <v>23</v>
      </c>
      <c r="N50" s="29" t="s">
        <v>175</v>
      </c>
      <c r="O50" s="29" t="s">
        <v>521</v>
      </c>
      <c r="P50" s="29" t="s">
        <v>177</v>
      </c>
      <c r="Q50" s="29" t="s">
        <v>530</v>
      </c>
    </row>
    <row r="51" spans="1:17" ht="42">
      <c r="A51" s="29" t="s">
        <v>178</v>
      </c>
      <c r="B51" s="32" t="s">
        <v>28</v>
      </c>
      <c r="C51" s="32" t="s">
        <v>28</v>
      </c>
      <c r="D51" s="32" t="s">
        <v>20</v>
      </c>
      <c r="E51" s="33">
        <v>45992</v>
      </c>
      <c r="F51" s="32">
        <v>2024</v>
      </c>
      <c r="G51" s="32">
        <v>2025</v>
      </c>
      <c r="H51" s="32" t="s">
        <v>21</v>
      </c>
      <c r="I51" s="34">
        <v>1530114000</v>
      </c>
      <c r="J51" s="37">
        <v>2214517000</v>
      </c>
      <c r="K51" s="32" t="s">
        <v>29</v>
      </c>
      <c r="L51" s="29" t="s">
        <v>35</v>
      </c>
      <c r="M51" s="29" t="s">
        <v>23</v>
      </c>
      <c r="N51" s="29" t="s">
        <v>179</v>
      </c>
      <c r="O51" s="29" t="s">
        <v>31</v>
      </c>
      <c r="P51" s="29" t="s">
        <v>180</v>
      </c>
      <c r="Q51" s="32"/>
    </row>
    <row r="52" spans="1:17" ht="42">
      <c r="A52" s="29" t="s">
        <v>181</v>
      </c>
      <c r="B52" s="32" t="s">
        <v>522</v>
      </c>
      <c r="C52" s="32" t="s">
        <v>522</v>
      </c>
      <c r="D52" s="32" t="s">
        <v>29</v>
      </c>
      <c r="E52" s="33">
        <v>43070</v>
      </c>
      <c r="F52" s="32">
        <v>2016</v>
      </c>
      <c r="G52" s="32">
        <v>2016</v>
      </c>
      <c r="H52" s="32" t="s">
        <v>57</v>
      </c>
      <c r="I52" s="34"/>
      <c r="J52" s="37"/>
      <c r="K52" s="32" t="s">
        <v>29</v>
      </c>
      <c r="L52" s="29" t="s">
        <v>22</v>
      </c>
      <c r="M52" s="29" t="s">
        <v>23</v>
      </c>
      <c r="N52" s="29" t="s">
        <v>30</v>
      </c>
      <c r="O52" s="29" t="s">
        <v>523</v>
      </c>
      <c r="P52" s="29"/>
      <c r="Q52" s="29" t="s">
        <v>183</v>
      </c>
    </row>
    <row r="53" spans="1:17" ht="42">
      <c r="A53" s="29" t="s">
        <v>184</v>
      </c>
      <c r="B53" s="32" t="s">
        <v>522</v>
      </c>
      <c r="C53" s="32" t="s">
        <v>522</v>
      </c>
      <c r="D53" s="32" t="s">
        <v>29</v>
      </c>
      <c r="E53" s="33">
        <v>44166</v>
      </c>
      <c r="F53" s="32">
        <v>2020</v>
      </c>
      <c r="G53" s="32">
        <v>2020</v>
      </c>
      <c r="H53" s="32" t="s">
        <v>21</v>
      </c>
      <c r="I53" s="34">
        <v>1013129000</v>
      </c>
      <c r="J53" s="37"/>
      <c r="K53" s="32" t="s">
        <v>29</v>
      </c>
      <c r="L53" s="29" t="s">
        <v>22</v>
      </c>
      <c r="M53" s="29" t="s">
        <v>23</v>
      </c>
      <c r="N53" s="29" t="s">
        <v>185</v>
      </c>
      <c r="O53" s="29" t="s">
        <v>523</v>
      </c>
      <c r="P53" s="29"/>
      <c r="Q53" s="29" t="s">
        <v>531</v>
      </c>
    </row>
    <row r="54" spans="1:17" ht="42">
      <c r="A54" s="29" t="s">
        <v>186</v>
      </c>
      <c r="B54" s="32" t="s">
        <v>28</v>
      </c>
      <c r="C54" s="32" t="s">
        <v>28</v>
      </c>
      <c r="D54" s="32" t="s">
        <v>29</v>
      </c>
      <c r="E54" s="33">
        <v>45962</v>
      </c>
      <c r="F54" s="29" t="s">
        <v>532</v>
      </c>
      <c r="G54" s="32">
        <v>2024</v>
      </c>
      <c r="H54" s="32" t="s">
        <v>57</v>
      </c>
      <c r="I54" s="34">
        <v>3016000000</v>
      </c>
      <c r="J54" s="37">
        <v>4274088515</v>
      </c>
      <c r="K54" s="32" t="s">
        <v>29</v>
      </c>
      <c r="L54" s="29" t="s">
        <v>22</v>
      </c>
      <c r="M54" s="29" t="s">
        <v>23</v>
      </c>
      <c r="N54" s="29" t="s">
        <v>42</v>
      </c>
      <c r="O54" s="29" t="s">
        <v>523</v>
      </c>
      <c r="P54" s="29" t="s">
        <v>29</v>
      </c>
      <c r="Q54" s="29" t="s">
        <v>187</v>
      </c>
    </row>
    <row r="55" spans="1:17" ht="42">
      <c r="A55" s="29" t="s">
        <v>188</v>
      </c>
      <c r="B55" s="32" t="s">
        <v>522</v>
      </c>
      <c r="C55" s="32" t="s">
        <v>522</v>
      </c>
      <c r="D55" s="32" t="s">
        <v>29</v>
      </c>
      <c r="E55" s="33">
        <v>45383</v>
      </c>
      <c r="F55" s="32">
        <v>2023</v>
      </c>
      <c r="G55" s="32">
        <v>2023</v>
      </c>
      <c r="H55" s="32" t="s">
        <v>21</v>
      </c>
      <c r="I55" s="34">
        <v>2536874944995</v>
      </c>
      <c r="J55" s="37">
        <v>3732724500</v>
      </c>
      <c r="K55" s="32" t="s">
        <v>29</v>
      </c>
      <c r="L55" s="29" t="s">
        <v>22</v>
      </c>
      <c r="M55" s="29" t="s">
        <v>23</v>
      </c>
      <c r="N55" s="29" t="s">
        <v>189</v>
      </c>
      <c r="O55" s="29" t="s">
        <v>523</v>
      </c>
      <c r="P55" s="29" t="s">
        <v>29</v>
      </c>
      <c r="Q55" s="29" t="s">
        <v>190</v>
      </c>
    </row>
    <row r="56" spans="1:17" ht="10.5" customHeight="1">
      <c r="A56" s="29" t="s">
        <v>191</v>
      </c>
      <c r="B56" s="32" t="s">
        <v>19</v>
      </c>
      <c r="C56" s="32" t="s">
        <v>46</v>
      </c>
      <c r="D56" s="32" t="s">
        <v>20</v>
      </c>
      <c r="E56" s="48">
        <v>45378</v>
      </c>
      <c r="F56" s="32">
        <v>2023</v>
      </c>
      <c r="G56" s="32" t="s">
        <v>192</v>
      </c>
      <c r="H56" s="32" t="s">
        <v>21</v>
      </c>
      <c r="I56" s="34">
        <v>1796961970</v>
      </c>
      <c r="J56" s="37"/>
      <c r="K56" s="32" t="s">
        <v>29</v>
      </c>
      <c r="L56" s="29" t="s">
        <v>35</v>
      </c>
      <c r="M56" s="29" t="s">
        <v>23</v>
      </c>
      <c r="N56" s="29" t="s">
        <v>175</v>
      </c>
      <c r="O56" s="29" t="s">
        <v>523</v>
      </c>
      <c r="P56" s="29" t="s">
        <v>193</v>
      </c>
      <c r="Q56" s="29" t="s">
        <v>194</v>
      </c>
    </row>
    <row r="57" spans="1:17" ht="40.5" customHeight="1">
      <c r="A57" s="29" t="s">
        <v>195</v>
      </c>
      <c r="B57" s="29" t="s">
        <v>55</v>
      </c>
      <c r="C57" s="29" t="s">
        <v>55</v>
      </c>
      <c r="D57" s="32" t="s">
        <v>29</v>
      </c>
      <c r="E57" s="33">
        <v>43862</v>
      </c>
      <c r="F57" s="33">
        <v>43739</v>
      </c>
      <c r="G57" s="29" t="s">
        <v>196</v>
      </c>
      <c r="H57" s="32" t="s">
        <v>57</v>
      </c>
      <c r="I57" s="43"/>
      <c r="J57" s="44"/>
      <c r="K57" s="32" t="s">
        <v>29</v>
      </c>
      <c r="L57" s="29" t="s">
        <v>22</v>
      </c>
      <c r="M57" s="29" t="s">
        <v>36</v>
      </c>
      <c r="N57" s="29" t="s">
        <v>62</v>
      </c>
      <c r="O57" s="29" t="s">
        <v>31</v>
      </c>
      <c r="P57" s="29" t="s">
        <v>29</v>
      </c>
      <c r="Q57" s="29" t="s">
        <v>197</v>
      </c>
    </row>
    <row r="58" spans="1:17" ht="42">
      <c r="A58" s="29" t="s">
        <v>198</v>
      </c>
      <c r="B58" s="29" t="s">
        <v>19</v>
      </c>
      <c r="C58" s="29" t="s">
        <v>46</v>
      </c>
      <c r="D58" s="32" t="s">
        <v>20</v>
      </c>
      <c r="E58" s="48">
        <v>46094</v>
      </c>
      <c r="F58" s="49" t="s">
        <v>199</v>
      </c>
      <c r="G58" s="49" t="s">
        <v>200</v>
      </c>
      <c r="H58" s="32" t="s">
        <v>21</v>
      </c>
      <c r="I58" s="34">
        <v>4536728221</v>
      </c>
      <c r="J58" s="37">
        <v>6015103155</v>
      </c>
      <c r="K58" s="32"/>
      <c r="L58" s="29" t="s">
        <v>35</v>
      </c>
      <c r="M58" s="29" t="s">
        <v>23</v>
      </c>
      <c r="N58" s="29" t="s">
        <v>37</v>
      </c>
      <c r="O58" s="29" t="s">
        <v>523</v>
      </c>
      <c r="P58" s="29"/>
      <c r="Q58" s="29"/>
    </row>
    <row r="59" spans="1:17" ht="42">
      <c r="A59" s="29" t="s">
        <v>201</v>
      </c>
      <c r="B59" s="29" t="s">
        <v>19</v>
      </c>
      <c r="C59" s="29" t="s">
        <v>46</v>
      </c>
      <c r="D59" s="32" t="s">
        <v>20</v>
      </c>
      <c r="E59" s="48">
        <v>46094</v>
      </c>
      <c r="F59" s="49" t="s">
        <v>199</v>
      </c>
      <c r="G59" s="49" t="s">
        <v>200</v>
      </c>
      <c r="H59" s="32" t="s">
        <v>21</v>
      </c>
      <c r="I59" s="34">
        <v>916890226</v>
      </c>
      <c r="J59" s="37">
        <v>8486017475</v>
      </c>
      <c r="K59" s="32"/>
      <c r="L59" s="29" t="s">
        <v>35</v>
      </c>
      <c r="M59" s="29" t="s">
        <v>23</v>
      </c>
      <c r="N59" s="29" t="s">
        <v>37</v>
      </c>
      <c r="O59" s="29" t="s">
        <v>523</v>
      </c>
      <c r="P59" s="29"/>
      <c r="Q59" s="32"/>
    </row>
    <row r="60" spans="1:17" ht="42">
      <c r="A60" s="29" t="s">
        <v>202</v>
      </c>
      <c r="B60" s="32" t="s">
        <v>19</v>
      </c>
      <c r="C60" s="32" t="s">
        <v>19</v>
      </c>
      <c r="D60" s="32" t="s">
        <v>20</v>
      </c>
      <c r="E60" s="33">
        <v>45170</v>
      </c>
      <c r="F60" s="33">
        <v>45078</v>
      </c>
      <c r="G60" s="33">
        <v>45078</v>
      </c>
      <c r="H60" s="32" t="s">
        <v>57</v>
      </c>
      <c r="I60" s="34">
        <v>2345500000</v>
      </c>
      <c r="J60" s="37"/>
      <c r="K60" s="32" t="s">
        <v>29</v>
      </c>
      <c r="L60" s="29" t="s">
        <v>22</v>
      </c>
      <c r="M60" s="29" t="s">
        <v>23</v>
      </c>
      <c r="N60" s="29" t="s">
        <v>203</v>
      </c>
      <c r="O60" s="29" t="s">
        <v>523</v>
      </c>
      <c r="P60" s="29" t="s">
        <v>29</v>
      </c>
      <c r="Q60" s="32" t="s">
        <v>204</v>
      </c>
    </row>
    <row r="61" spans="1:17" ht="84">
      <c r="A61" s="29" t="s">
        <v>205</v>
      </c>
      <c r="B61" s="32" t="s">
        <v>19</v>
      </c>
      <c r="C61" s="32" t="s">
        <v>19</v>
      </c>
      <c r="D61" s="32" t="s">
        <v>20</v>
      </c>
      <c r="E61" s="33">
        <v>46082</v>
      </c>
      <c r="F61" s="33">
        <v>46054</v>
      </c>
      <c r="G61" s="33">
        <v>46082</v>
      </c>
      <c r="H61" s="32" t="s">
        <v>21</v>
      </c>
      <c r="I61" s="34">
        <v>221290368</v>
      </c>
      <c r="J61" s="37">
        <v>319908072</v>
      </c>
      <c r="K61" s="32" t="s">
        <v>29</v>
      </c>
      <c r="L61" s="29" t="s">
        <v>35</v>
      </c>
      <c r="M61" s="29" t="s">
        <v>23</v>
      </c>
      <c r="N61" s="29" t="s">
        <v>58</v>
      </c>
      <c r="O61" s="29" t="s">
        <v>31</v>
      </c>
      <c r="P61" s="29" t="s">
        <v>206</v>
      </c>
      <c r="Q61" s="29" t="s">
        <v>207</v>
      </c>
    </row>
    <row r="62" spans="1:17" ht="42">
      <c r="A62" s="29" t="s">
        <v>208</v>
      </c>
      <c r="B62" s="32" t="s">
        <v>19</v>
      </c>
      <c r="C62" s="32" t="s">
        <v>46</v>
      </c>
      <c r="D62" s="32" t="s">
        <v>20</v>
      </c>
      <c r="E62" s="48">
        <v>46066</v>
      </c>
      <c r="F62" s="32" t="s">
        <v>209</v>
      </c>
      <c r="G62" s="29" t="s">
        <v>210</v>
      </c>
      <c r="H62" s="32" t="s">
        <v>21</v>
      </c>
      <c r="I62" s="34">
        <v>206095878</v>
      </c>
      <c r="J62" s="37">
        <v>571666854</v>
      </c>
      <c r="K62" s="32" t="s">
        <v>29</v>
      </c>
      <c r="L62" s="29" t="s">
        <v>35</v>
      </c>
      <c r="M62" s="29" t="s">
        <v>23</v>
      </c>
      <c r="N62" s="29" t="s">
        <v>175</v>
      </c>
      <c r="O62" s="29" t="s">
        <v>31</v>
      </c>
      <c r="P62" s="29" t="s">
        <v>211</v>
      </c>
      <c r="Q62" s="29" t="s">
        <v>212</v>
      </c>
    </row>
    <row r="63" spans="1:17" ht="42">
      <c r="A63" s="29" t="s">
        <v>213</v>
      </c>
      <c r="B63" s="32" t="s">
        <v>214</v>
      </c>
      <c r="C63" s="32" t="s">
        <v>214</v>
      </c>
      <c r="D63" s="32" t="s">
        <v>29</v>
      </c>
      <c r="E63" s="33">
        <v>43800</v>
      </c>
      <c r="F63" s="32">
        <v>2019</v>
      </c>
      <c r="G63" s="32">
        <v>2019</v>
      </c>
      <c r="H63" s="32" t="s">
        <v>57</v>
      </c>
      <c r="I63" s="34"/>
      <c r="J63" s="37"/>
      <c r="K63" s="32"/>
      <c r="L63" s="29" t="s">
        <v>22</v>
      </c>
      <c r="M63" s="29" t="s">
        <v>23</v>
      </c>
      <c r="N63" s="29" t="s">
        <v>203</v>
      </c>
      <c r="O63" s="29" t="s">
        <v>523</v>
      </c>
      <c r="P63" s="29"/>
      <c r="Q63" s="32"/>
    </row>
    <row r="64" spans="1:17" ht="42">
      <c r="A64" s="29" t="s">
        <v>215</v>
      </c>
      <c r="B64" s="32" t="s">
        <v>214</v>
      </c>
      <c r="C64" s="32" t="s">
        <v>214</v>
      </c>
      <c r="D64" s="32" t="s">
        <v>29</v>
      </c>
      <c r="E64" s="33">
        <v>41760</v>
      </c>
      <c r="F64" s="32">
        <v>2012</v>
      </c>
      <c r="G64" s="32">
        <v>2012</v>
      </c>
      <c r="H64" s="32" t="s">
        <v>57</v>
      </c>
      <c r="I64" s="34"/>
      <c r="J64" s="37"/>
      <c r="K64" s="32"/>
      <c r="L64" s="29" t="s">
        <v>22</v>
      </c>
      <c r="M64" s="29" t="s">
        <v>23</v>
      </c>
      <c r="N64" s="29" t="s">
        <v>203</v>
      </c>
      <c r="O64" s="29" t="s">
        <v>523</v>
      </c>
      <c r="P64" s="29"/>
      <c r="Q64" s="29" t="s">
        <v>216</v>
      </c>
    </row>
    <row r="65" spans="1:17" ht="42">
      <c r="A65" s="29" t="s">
        <v>217</v>
      </c>
      <c r="B65" s="32" t="s">
        <v>19</v>
      </c>
      <c r="C65" s="32" t="s">
        <v>19</v>
      </c>
      <c r="D65" s="32" t="s">
        <v>20</v>
      </c>
      <c r="E65" s="48">
        <v>46128</v>
      </c>
      <c r="F65" s="33">
        <v>46054</v>
      </c>
      <c r="G65" s="32" t="s">
        <v>533</v>
      </c>
      <c r="H65" s="32" t="s">
        <v>21</v>
      </c>
      <c r="I65" s="34">
        <v>12000000</v>
      </c>
      <c r="J65" s="37">
        <v>382272286</v>
      </c>
      <c r="K65" s="32" t="s">
        <v>29</v>
      </c>
      <c r="L65" s="29" t="s">
        <v>35</v>
      </c>
      <c r="M65" s="29" t="s">
        <v>23</v>
      </c>
      <c r="N65" s="29" t="s">
        <v>175</v>
      </c>
      <c r="O65" s="29" t="s">
        <v>523</v>
      </c>
      <c r="P65" s="29" t="s">
        <v>218</v>
      </c>
      <c r="Q65" s="32"/>
    </row>
    <row r="66" spans="1:17" ht="42">
      <c r="A66" s="29" t="s">
        <v>219</v>
      </c>
      <c r="B66" s="32" t="s">
        <v>19</v>
      </c>
      <c r="C66" s="32" t="s">
        <v>19</v>
      </c>
      <c r="D66" s="32" t="s">
        <v>20</v>
      </c>
      <c r="E66" s="48">
        <v>46128</v>
      </c>
      <c r="F66" s="32" t="s">
        <v>220</v>
      </c>
      <c r="G66" s="32" t="s">
        <v>533</v>
      </c>
      <c r="H66" s="32" t="s">
        <v>21</v>
      </c>
      <c r="I66" s="34">
        <v>1687459688</v>
      </c>
      <c r="J66" s="37">
        <v>2652351899</v>
      </c>
      <c r="K66" s="32"/>
      <c r="L66" s="29" t="s">
        <v>35</v>
      </c>
      <c r="M66" s="29" t="s">
        <v>23</v>
      </c>
      <c r="N66" s="29" t="s">
        <v>175</v>
      </c>
      <c r="O66" s="29" t="s">
        <v>523</v>
      </c>
      <c r="P66" s="29" t="s">
        <v>218</v>
      </c>
      <c r="Q66" s="32"/>
    </row>
    <row r="67" spans="1:17" ht="42">
      <c r="A67" s="29" t="s">
        <v>221</v>
      </c>
      <c r="B67" s="32" t="s">
        <v>19</v>
      </c>
      <c r="C67" s="32" t="s">
        <v>19</v>
      </c>
      <c r="D67" s="32" t="s">
        <v>20</v>
      </c>
      <c r="E67" s="48">
        <v>46128</v>
      </c>
      <c r="F67" s="33">
        <v>46054</v>
      </c>
      <c r="G67" s="33">
        <v>46023</v>
      </c>
      <c r="H67" s="32" t="s">
        <v>21</v>
      </c>
      <c r="I67" s="34">
        <v>3053930284</v>
      </c>
      <c r="J67" s="37">
        <v>4261882734</v>
      </c>
      <c r="K67" s="32"/>
      <c r="L67" s="29" t="s">
        <v>35</v>
      </c>
      <c r="M67" s="29" t="s">
        <v>23</v>
      </c>
      <c r="N67" s="29" t="s">
        <v>37</v>
      </c>
      <c r="O67" s="29" t="s">
        <v>523</v>
      </c>
      <c r="P67" s="29"/>
      <c r="Q67" s="32"/>
    </row>
    <row r="68" spans="1:17" ht="42">
      <c r="A68" s="29" t="s">
        <v>222</v>
      </c>
      <c r="B68" s="32" t="s">
        <v>19</v>
      </c>
      <c r="C68" s="32" t="s">
        <v>19</v>
      </c>
      <c r="D68" s="32" t="s">
        <v>20</v>
      </c>
      <c r="E68" s="48">
        <v>46128</v>
      </c>
      <c r="F68" s="32" t="s">
        <v>220</v>
      </c>
      <c r="G68" s="32" t="s">
        <v>533</v>
      </c>
      <c r="H68" s="32" t="s">
        <v>21</v>
      </c>
      <c r="I68" s="34">
        <v>1519415496</v>
      </c>
      <c r="J68" s="37">
        <v>2506846583</v>
      </c>
      <c r="K68" s="32"/>
      <c r="L68" s="29" t="s">
        <v>35</v>
      </c>
      <c r="M68" s="29" t="s">
        <v>23</v>
      </c>
      <c r="N68" s="29" t="s">
        <v>175</v>
      </c>
      <c r="O68" s="29" t="s">
        <v>523</v>
      </c>
      <c r="P68" s="29" t="s">
        <v>211</v>
      </c>
      <c r="Q68" s="32"/>
    </row>
    <row r="69" spans="1:17" ht="56">
      <c r="A69" s="29" t="s">
        <v>223</v>
      </c>
      <c r="B69" s="32" t="s">
        <v>19</v>
      </c>
      <c r="C69" s="32" t="s">
        <v>19</v>
      </c>
      <c r="D69" s="32" t="s">
        <v>20</v>
      </c>
      <c r="E69" s="33">
        <v>46113</v>
      </c>
      <c r="F69" s="33">
        <v>46054</v>
      </c>
      <c r="G69" s="33">
        <v>46082</v>
      </c>
      <c r="H69" s="32" t="s">
        <v>21</v>
      </c>
      <c r="I69" s="34">
        <v>3321358200</v>
      </c>
      <c r="J69" s="37">
        <v>4595747767</v>
      </c>
      <c r="K69" s="32" t="s">
        <v>20</v>
      </c>
      <c r="L69" s="29" t="s">
        <v>35</v>
      </c>
      <c r="M69" s="29" t="s">
        <v>23</v>
      </c>
      <c r="N69" s="29" t="s">
        <v>179</v>
      </c>
      <c r="O69" s="29" t="s">
        <v>521</v>
      </c>
      <c r="P69" s="29" t="s">
        <v>224</v>
      </c>
      <c r="Q69" s="32"/>
    </row>
    <row r="70" spans="1:17" ht="42">
      <c r="A70" s="29" t="s">
        <v>225</v>
      </c>
      <c r="B70" s="32" t="s">
        <v>28</v>
      </c>
      <c r="C70" s="32" t="s">
        <v>55</v>
      </c>
      <c r="D70" s="32" t="s">
        <v>29</v>
      </c>
      <c r="E70" s="33">
        <v>45992</v>
      </c>
      <c r="F70" s="32">
        <v>2023</v>
      </c>
      <c r="G70" s="32">
        <v>2023</v>
      </c>
      <c r="H70" s="32" t="s">
        <v>21</v>
      </c>
      <c r="I70" s="34">
        <v>26933333</v>
      </c>
      <c r="J70" s="36">
        <v>9500000000</v>
      </c>
      <c r="K70" s="32" t="s">
        <v>29</v>
      </c>
      <c r="L70" s="29" t="s">
        <v>35</v>
      </c>
      <c r="M70" s="29" t="s">
        <v>23</v>
      </c>
      <c r="N70" s="29" t="s">
        <v>58</v>
      </c>
      <c r="O70" s="29" t="s">
        <v>523</v>
      </c>
      <c r="P70" s="50" t="s">
        <v>226</v>
      </c>
      <c r="Q70" s="29" t="s">
        <v>227</v>
      </c>
    </row>
    <row r="71" spans="1:17" ht="42">
      <c r="A71" s="29" t="s">
        <v>228</v>
      </c>
      <c r="B71" s="32" t="s">
        <v>28</v>
      </c>
      <c r="C71" s="32" t="s">
        <v>28</v>
      </c>
      <c r="D71" s="32" t="s">
        <v>29</v>
      </c>
      <c r="E71" s="33">
        <v>46113</v>
      </c>
      <c r="F71" s="32">
        <v>2025</v>
      </c>
      <c r="G71" s="32">
        <v>2025</v>
      </c>
      <c r="H71" s="32" t="s">
        <v>21</v>
      </c>
      <c r="I71" s="36">
        <v>13987666898</v>
      </c>
      <c r="J71" s="34">
        <v>16949261213</v>
      </c>
      <c r="K71" s="32" t="s">
        <v>29</v>
      </c>
      <c r="L71" s="29" t="s">
        <v>22</v>
      </c>
      <c r="M71" s="29" t="s">
        <v>23</v>
      </c>
      <c r="N71" s="29" t="s">
        <v>203</v>
      </c>
      <c r="O71" s="29" t="s">
        <v>523</v>
      </c>
      <c r="P71" s="29" t="s">
        <v>229</v>
      </c>
      <c r="Q71" s="32"/>
    </row>
    <row r="72" spans="1:17" ht="84">
      <c r="A72" s="29" t="s">
        <v>230</v>
      </c>
      <c r="B72" s="32" t="s">
        <v>231</v>
      </c>
      <c r="C72" s="32" t="s">
        <v>231</v>
      </c>
      <c r="D72" s="32" t="s">
        <v>29</v>
      </c>
      <c r="E72" s="33">
        <v>43983</v>
      </c>
      <c r="F72" s="32">
        <v>2019</v>
      </c>
      <c r="G72" s="32">
        <v>2019</v>
      </c>
      <c r="H72" s="32" t="s">
        <v>57</v>
      </c>
      <c r="I72" s="34">
        <v>4395635396</v>
      </c>
      <c r="J72" s="37"/>
      <c r="K72" s="32" t="s">
        <v>29</v>
      </c>
      <c r="L72" s="29" t="s">
        <v>22</v>
      </c>
      <c r="M72" s="29" t="s">
        <v>23</v>
      </c>
      <c r="N72" s="29" t="s">
        <v>203</v>
      </c>
      <c r="O72" s="29" t="s">
        <v>523</v>
      </c>
      <c r="P72" s="29" t="s">
        <v>29</v>
      </c>
      <c r="Q72" s="29" t="s">
        <v>534</v>
      </c>
    </row>
    <row r="73" spans="1:17" ht="84">
      <c r="A73" s="29" t="s">
        <v>232</v>
      </c>
      <c r="B73" s="32" t="s">
        <v>231</v>
      </c>
      <c r="C73" s="32" t="s">
        <v>231</v>
      </c>
      <c r="D73" s="32" t="s">
        <v>29</v>
      </c>
      <c r="E73" s="33">
        <v>43191</v>
      </c>
      <c r="F73" s="32">
        <v>2017</v>
      </c>
      <c r="G73" s="32">
        <v>2017</v>
      </c>
      <c r="H73" s="32" t="s">
        <v>57</v>
      </c>
      <c r="I73" s="34"/>
      <c r="J73" s="37"/>
      <c r="K73" s="32" t="s">
        <v>29</v>
      </c>
      <c r="L73" s="29" t="s">
        <v>22</v>
      </c>
      <c r="M73" s="29" t="s">
        <v>23</v>
      </c>
      <c r="N73" s="29" t="s">
        <v>185</v>
      </c>
      <c r="O73" s="29" t="s">
        <v>523</v>
      </c>
      <c r="P73" s="29" t="s">
        <v>29</v>
      </c>
      <c r="Q73" s="29" t="s">
        <v>535</v>
      </c>
    </row>
    <row r="74" spans="1:17" ht="42">
      <c r="A74" s="29" t="s">
        <v>233</v>
      </c>
      <c r="B74" s="32" t="s">
        <v>34</v>
      </c>
      <c r="C74" s="32" t="s">
        <v>34</v>
      </c>
      <c r="D74" s="32" t="s">
        <v>20</v>
      </c>
      <c r="E74" s="33">
        <v>43313</v>
      </c>
      <c r="F74" s="32" t="s">
        <v>234</v>
      </c>
      <c r="G74" s="32" t="s">
        <v>234</v>
      </c>
      <c r="H74" s="32" t="s">
        <v>57</v>
      </c>
      <c r="I74" s="34">
        <v>26000000000</v>
      </c>
      <c r="J74" s="37">
        <v>27458548468</v>
      </c>
      <c r="K74" s="32"/>
      <c r="L74" s="29" t="s">
        <v>22</v>
      </c>
      <c r="M74" s="29" t="s">
        <v>23</v>
      </c>
      <c r="N74" s="29" t="s">
        <v>203</v>
      </c>
      <c r="O74" s="29" t="s">
        <v>523</v>
      </c>
      <c r="P74" s="29" t="s">
        <v>235</v>
      </c>
      <c r="Q74" s="32"/>
    </row>
    <row r="75" spans="1:17" ht="42">
      <c r="A75" s="29" t="s">
        <v>236</v>
      </c>
      <c r="B75" s="32" t="s">
        <v>214</v>
      </c>
      <c r="C75" s="32" t="s">
        <v>214</v>
      </c>
      <c r="D75" s="32" t="s">
        <v>20</v>
      </c>
      <c r="E75" s="33">
        <v>46143</v>
      </c>
      <c r="F75" s="32" t="s">
        <v>237</v>
      </c>
      <c r="G75" s="32" t="s">
        <v>237</v>
      </c>
      <c r="H75" s="32" t="s">
        <v>21</v>
      </c>
      <c r="I75" s="34">
        <v>7930979973</v>
      </c>
      <c r="J75" s="37"/>
      <c r="K75" s="32" t="s">
        <v>20</v>
      </c>
      <c r="L75" s="29" t="s">
        <v>22</v>
      </c>
      <c r="M75" s="29" t="s">
        <v>23</v>
      </c>
      <c r="N75" s="29" t="s">
        <v>203</v>
      </c>
      <c r="O75" s="29" t="s">
        <v>523</v>
      </c>
      <c r="P75" s="29" t="s">
        <v>536</v>
      </c>
      <c r="Q75" s="29" t="s">
        <v>238</v>
      </c>
    </row>
    <row r="76" spans="1:17" ht="42">
      <c r="A76" s="29" t="s">
        <v>239</v>
      </c>
      <c r="B76" s="32" t="s">
        <v>28</v>
      </c>
      <c r="C76" s="32" t="s">
        <v>28</v>
      </c>
      <c r="D76" s="32" t="s">
        <v>29</v>
      </c>
      <c r="E76" s="33">
        <v>45992</v>
      </c>
      <c r="F76" s="32">
        <v>2025</v>
      </c>
      <c r="G76" s="32">
        <v>2025</v>
      </c>
      <c r="H76" s="32" t="s">
        <v>21</v>
      </c>
      <c r="I76" s="34">
        <v>166247700</v>
      </c>
      <c r="J76" s="37">
        <v>221961536</v>
      </c>
      <c r="K76" s="32"/>
      <c r="L76" s="29" t="s">
        <v>22</v>
      </c>
      <c r="M76" s="29" t="s">
        <v>23</v>
      </c>
      <c r="N76" s="29" t="s">
        <v>160</v>
      </c>
      <c r="O76" s="29" t="s">
        <v>523</v>
      </c>
      <c r="P76" s="29"/>
      <c r="Q76" s="32"/>
    </row>
    <row r="77" spans="1:17" ht="42">
      <c r="A77" s="29" t="s">
        <v>240</v>
      </c>
      <c r="B77" s="32" t="s">
        <v>28</v>
      </c>
      <c r="C77" s="32" t="s">
        <v>28</v>
      </c>
      <c r="D77" s="32" t="s">
        <v>29</v>
      </c>
      <c r="E77" s="33">
        <v>45992</v>
      </c>
      <c r="F77" s="32">
        <v>2025</v>
      </c>
      <c r="G77" s="32">
        <v>2025</v>
      </c>
      <c r="H77" s="32" t="s">
        <v>21</v>
      </c>
      <c r="I77" s="34">
        <v>226862700</v>
      </c>
      <c r="J77" s="37">
        <v>298307592</v>
      </c>
      <c r="K77" s="32"/>
      <c r="L77" s="29" t="s">
        <v>22</v>
      </c>
      <c r="M77" s="29" t="s">
        <v>23</v>
      </c>
      <c r="N77" s="29" t="s">
        <v>160</v>
      </c>
      <c r="O77" s="29" t="s">
        <v>523</v>
      </c>
      <c r="P77" s="29"/>
      <c r="Q77" s="32"/>
    </row>
    <row r="78" spans="1:17" ht="42">
      <c r="A78" s="29" t="s">
        <v>241</v>
      </c>
      <c r="B78" s="32" t="s">
        <v>19</v>
      </c>
      <c r="C78" s="32" t="s">
        <v>19</v>
      </c>
      <c r="D78" s="32" t="s">
        <v>20</v>
      </c>
      <c r="E78" s="33">
        <v>44896</v>
      </c>
      <c r="F78" s="32" t="s">
        <v>242</v>
      </c>
      <c r="G78" s="32" t="s">
        <v>242</v>
      </c>
      <c r="H78" s="32" t="s">
        <v>57</v>
      </c>
      <c r="I78" s="34">
        <v>1322480465</v>
      </c>
      <c r="J78" s="37"/>
      <c r="K78" s="32" t="s">
        <v>29</v>
      </c>
      <c r="L78" s="29" t="s">
        <v>35</v>
      </c>
      <c r="M78" s="29" t="s">
        <v>23</v>
      </c>
      <c r="N78" s="29" t="s">
        <v>179</v>
      </c>
      <c r="O78" s="29" t="s">
        <v>521</v>
      </c>
      <c r="P78" s="29"/>
      <c r="Q78" s="32" t="s">
        <v>243</v>
      </c>
    </row>
    <row r="79" spans="1:17" ht="42">
      <c r="A79" s="29" t="s">
        <v>244</v>
      </c>
      <c r="B79" s="32" t="s">
        <v>19</v>
      </c>
      <c r="C79" s="32" t="s">
        <v>19</v>
      </c>
      <c r="D79" s="32" t="s">
        <v>20</v>
      </c>
      <c r="E79" s="38">
        <v>46112</v>
      </c>
      <c r="F79" s="51" t="s">
        <v>245</v>
      </c>
      <c r="G79" s="51" t="s">
        <v>246</v>
      </c>
      <c r="H79" s="32" t="s">
        <v>21</v>
      </c>
      <c r="I79" s="34">
        <v>36585000</v>
      </c>
      <c r="J79" s="37">
        <v>36280560</v>
      </c>
      <c r="K79" s="32" t="s">
        <v>29</v>
      </c>
      <c r="L79" s="29" t="s">
        <v>35</v>
      </c>
      <c r="M79" s="29" t="s">
        <v>23</v>
      </c>
      <c r="N79" s="29" t="s">
        <v>49</v>
      </c>
      <c r="O79" s="29" t="s">
        <v>31</v>
      </c>
      <c r="P79" s="29" t="s">
        <v>29</v>
      </c>
      <c r="Q79" s="32"/>
    </row>
    <row r="80" spans="1:17" ht="42">
      <c r="A80" s="29" t="s">
        <v>247</v>
      </c>
      <c r="B80" s="32" t="s">
        <v>19</v>
      </c>
      <c r="C80" s="32" t="s">
        <v>19</v>
      </c>
      <c r="D80" s="32" t="s">
        <v>20</v>
      </c>
      <c r="E80" s="38">
        <v>46120</v>
      </c>
      <c r="F80" s="51" t="s">
        <v>245</v>
      </c>
      <c r="G80" s="51" t="s">
        <v>246</v>
      </c>
      <c r="H80" s="32" t="s">
        <v>21</v>
      </c>
      <c r="I80" s="34">
        <v>36585000</v>
      </c>
      <c r="J80" s="37">
        <v>36280560</v>
      </c>
      <c r="K80" s="32" t="s">
        <v>29</v>
      </c>
      <c r="L80" s="29" t="s">
        <v>35</v>
      </c>
      <c r="M80" s="29" t="s">
        <v>23</v>
      </c>
      <c r="N80" s="29" t="s">
        <v>49</v>
      </c>
      <c r="O80" s="29" t="s">
        <v>31</v>
      </c>
      <c r="P80" s="29" t="s">
        <v>29</v>
      </c>
      <c r="Q80" s="32"/>
    </row>
    <row r="81" spans="1:17" ht="42">
      <c r="A81" s="29" t="s">
        <v>248</v>
      </c>
      <c r="B81" s="32" t="s">
        <v>19</v>
      </c>
      <c r="C81" s="32" t="s">
        <v>19</v>
      </c>
      <c r="D81" s="32" t="s">
        <v>20</v>
      </c>
      <c r="E81" s="38">
        <v>46127</v>
      </c>
      <c r="F81" s="51" t="s">
        <v>245</v>
      </c>
      <c r="G81" s="51" t="s">
        <v>246</v>
      </c>
      <c r="H81" s="32" t="s">
        <v>21</v>
      </c>
      <c r="I81" s="34">
        <v>261715840</v>
      </c>
      <c r="J81" s="37">
        <v>353608200</v>
      </c>
      <c r="K81" s="32" t="s">
        <v>29</v>
      </c>
      <c r="L81" s="29" t="s">
        <v>35</v>
      </c>
      <c r="M81" s="29" t="s">
        <v>23</v>
      </c>
      <c r="N81" s="29" t="s">
        <v>49</v>
      </c>
      <c r="O81" s="29" t="s">
        <v>31</v>
      </c>
      <c r="P81" s="29" t="s">
        <v>29</v>
      </c>
      <c r="Q81" s="32"/>
    </row>
    <row r="82" spans="1:17" ht="42">
      <c r="A82" s="29" t="s">
        <v>249</v>
      </c>
      <c r="B82" s="32" t="s">
        <v>19</v>
      </c>
      <c r="C82" s="32" t="s">
        <v>19</v>
      </c>
      <c r="D82" s="32" t="s">
        <v>20</v>
      </c>
      <c r="E82" s="48">
        <v>46113</v>
      </c>
      <c r="F82" s="33">
        <v>46054</v>
      </c>
      <c r="G82" s="33">
        <v>46023</v>
      </c>
      <c r="H82" s="32" t="s">
        <v>21</v>
      </c>
      <c r="I82" s="34">
        <v>61424400</v>
      </c>
      <c r="J82" s="37">
        <v>151594594</v>
      </c>
      <c r="K82" s="32"/>
      <c r="L82" s="29" t="s">
        <v>35</v>
      </c>
      <c r="M82" s="29" t="s">
        <v>23</v>
      </c>
      <c r="N82" s="29" t="s">
        <v>37</v>
      </c>
      <c r="O82" s="29" t="s">
        <v>43</v>
      </c>
      <c r="P82" s="29" t="s">
        <v>250</v>
      </c>
      <c r="Q82" s="32"/>
    </row>
    <row r="83" spans="1:17" ht="42">
      <c r="A83" s="29" t="s">
        <v>251</v>
      </c>
      <c r="B83" s="32" t="s">
        <v>19</v>
      </c>
      <c r="C83" s="32" t="s">
        <v>19</v>
      </c>
      <c r="D83" s="32" t="s">
        <v>20</v>
      </c>
      <c r="E83" s="48">
        <v>46133</v>
      </c>
      <c r="F83" s="33">
        <v>46054</v>
      </c>
      <c r="G83" s="33">
        <v>46023</v>
      </c>
      <c r="H83" s="32" t="s">
        <v>21</v>
      </c>
      <c r="I83" s="34">
        <v>61424400</v>
      </c>
      <c r="J83" s="37">
        <v>151594594</v>
      </c>
      <c r="K83" s="32"/>
      <c r="L83" s="29" t="s">
        <v>35</v>
      </c>
      <c r="M83" s="29" t="s">
        <v>23</v>
      </c>
      <c r="N83" s="29" t="s">
        <v>37</v>
      </c>
      <c r="O83" s="29" t="s">
        <v>43</v>
      </c>
      <c r="P83" s="29" t="s">
        <v>250</v>
      </c>
      <c r="Q83" s="32"/>
    </row>
    <row r="84" spans="1:17" ht="42">
      <c r="A84" s="31" t="s">
        <v>252</v>
      </c>
      <c r="B84" s="31" t="s">
        <v>28</v>
      </c>
      <c r="C84" s="31" t="s">
        <v>28</v>
      </c>
      <c r="D84" s="31" t="s">
        <v>29</v>
      </c>
      <c r="E84" s="33">
        <v>45862</v>
      </c>
      <c r="F84" s="31">
        <v>2024</v>
      </c>
      <c r="G84" s="31">
        <v>2024</v>
      </c>
      <c r="H84" s="31" t="s">
        <v>21</v>
      </c>
      <c r="I84" s="52">
        <v>354927000000</v>
      </c>
      <c r="J84" s="53"/>
      <c r="K84" s="31" t="s">
        <v>29</v>
      </c>
      <c r="L84" s="31" t="s">
        <v>22</v>
      </c>
      <c r="M84" s="31" t="s">
        <v>23</v>
      </c>
      <c r="N84" s="31" t="s">
        <v>203</v>
      </c>
      <c r="O84" s="31" t="s">
        <v>86</v>
      </c>
      <c r="P84" s="29" t="s">
        <v>29</v>
      </c>
      <c r="Q84" s="31" t="s">
        <v>253</v>
      </c>
    </row>
    <row r="85" spans="1:17" ht="42">
      <c r="A85" s="31" t="s">
        <v>254</v>
      </c>
      <c r="B85" s="31" t="s">
        <v>28</v>
      </c>
      <c r="C85" s="31" t="s">
        <v>28</v>
      </c>
      <c r="D85" s="31" t="s">
        <v>29</v>
      </c>
      <c r="E85" s="54" t="s">
        <v>255</v>
      </c>
      <c r="F85" s="31">
        <v>2025</v>
      </c>
      <c r="G85" s="31">
        <v>2025</v>
      </c>
      <c r="H85" s="31" t="s">
        <v>21</v>
      </c>
      <c r="I85" s="52">
        <v>298853000</v>
      </c>
      <c r="J85" s="53"/>
      <c r="K85" s="31" t="s">
        <v>29</v>
      </c>
      <c r="L85" s="31" t="s">
        <v>22</v>
      </c>
      <c r="M85" s="31" t="s">
        <v>23</v>
      </c>
      <c r="N85" s="31" t="s">
        <v>203</v>
      </c>
      <c r="O85" s="31" t="s">
        <v>86</v>
      </c>
      <c r="P85" s="29" t="s">
        <v>29</v>
      </c>
      <c r="Q85" s="31" t="s">
        <v>256</v>
      </c>
    </row>
    <row r="86" spans="1:17" ht="70">
      <c r="A86" s="31" t="s">
        <v>257</v>
      </c>
      <c r="B86" s="31" t="s">
        <v>28</v>
      </c>
      <c r="C86" s="31" t="s">
        <v>28</v>
      </c>
      <c r="D86" s="31" t="s">
        <v>29</v>
      </c>
      <c r="E86" s="33">
        <v>45855</v>
      </c>
      <c r="F86" s="31">
        <v>2024</v>
      </c>
      <c r="G86" s="31">
        <v>2024</v>
      </c>
      <c r="H86" s="31" t="s">
        <v>21</v>
      </c>
      <c r="I86" s="52"/>
      <c r="J86" s="53"/>
      <c r="K86" s="31" t="s">
        <v>29</v>
      </c>
      <c r="L86" s="31" t="s">
        <v>22</v>
      </c>
      <c r="M86" s="31" t="s">
        <v>23</v>
      </c>
      <c r="N86" s="31" t="s">
        <v>203</v>
      </c>
      <c r="O86" s="31" t="s">
        <v>86</v>
      </c>
      <c r="P86" s="29" t="s">
        <v>29</v>
      </c>
      <c r="Q86" s="31" t="s">
        <v>258</v>
      </c>
    </row>
    <row r="87" spans="1:17" ht="42">
      <c r="A87" s="31" t="s">
        <v>259</v>
      </c>
      <c r="B87" s="31" t="s">
        <v>28</v>
      </c>
      <c r="C87" s="31" t="s">
        <v>28</v>
      </c>
      <c r="D87" s="31" t="s">
        <v>29</v>
      </c>
      <c r="E87" s="33">
        <v>46045</v>
      </c>
      <c r="F87" s="31">
        <v>2024</v>
      </c>
      <c r="G87" s="31">
        <v>2024</v>
      </c>
      <c r="H87" s="31" t="s">
        <v>21</v>
      </c>
      <c r="I87" s="52"/>
      <c r="J87" s="53"/>
      <c r="K87" s="31" t="s">
        <v>29</v>
      </c>
      <c r="L87" s="31" t="s">
        <v>22</v>
      </c>
      <c r="M87" s="31" t="s">
        <v>23</v>
      </c>
      <c r="N87" s="31" t="s">
        <v>203</v>
      </c>
      <c r="O87" s="31" t="s">
        <v>86</v>
      </c>
      <c r="P87" s="29" t="s">
        <v>29</v>
      </c>
      <c r="Q87" s="31" t="s">
        <v>260</v>
      </c>
    </row>
    <row r="88" spans="1:17" ht="56">
      <c r="A88" s="31" t="s">
        <v>261</v>
      </c>
      <c r="B88" s="31" t="s">
        <v>28</v>
      </c>
      <c r="C88" s="31" t="s">
        <v>28</v>
      </c>
      <c r="D88" s="31" t="s">
        <v>29</v>
      </c>
      <c r="E88" s="33">
        <v>45901</v>
      </c>
      <c r="F88" s="31">
        <v>2024</v>
      </c>
      <c r="G88" s="31">
        <v>2024</v>
      </c>
      <c r="H88" s="31" t="s">
        <v>21</v>
      </c>
      <c r="I88" s="52"/>
      <c r="J88" s="53"/>
      <c r="K88" s="31" t="s">
        <v>29</v>
      </c>
      <c r="L88" s="31" t="s">
        <v>22</v>
      </c>
      <c r="M88" s="31" t="s">
        <v>23</v>
      </c>
      <c r="N88" s="31" t="s">
        <v>203</v>
      </c>
      <c r="O88" s="31" t="s">
        <v>86</v>
      </c>
      <c r="P88" s="29" t="s">
        <v>29</v>
      </c>
      <c r="Q88" s="31" t="s">
        <v>262</v>
      </c>
    </row>
    <row r="89" spans="1:17" ht="56">
      <c r="A89" s="31" t="s">
        <v>263</v>
      </c>
      <c r="B89" s="31" t="s">
        <v>28</v>
      </c>
      <c r="C89" s="31" t="s">
        <v>28</v>
      </c>
      <c r="D89" s="31" t="s">
        <v>29</v>
      </c>
      <c r="E89" s="33">
        <v>45936</v>
      </c>
      <c r="F89" s="31">
        <v>2024</v>
      </c>
      <c r="G89" s="31">
        <v>2024</v>
      </c>
      <c r="H89" s="31" t="s">
        <v>21</v>
      </c>
      <c r="I89" s="52"/>
      <c r="J89" s="53"/>
      <c r="K89" s="31" t="s">
        <v>29</v>
      </c>
      <c r="L89" s="31" t="s">
        <v>22</v>
      </c>
      <c r="M89" s="31" t="s">
        <v>23</v>
      </c>
      <c r="N89" s="31" t="s">
        <v>203</v>
      </c>
      <c r="O89" s="31" t="s">
        <v>86</v>
      </c>
      <c r="P89" s="29" t="s">
        <v>29</v>
      </c>
      <c r="Q89" s="31" t="s">
        <v>264</v>
      </c>
    </row>
    <row r="90" spans="1:17" ht="42">
      <c r="A90" s="31" t="s">
        <v>265</v>
      </c>
      <c r="B90" s="31" t="s">
        <v>28</v>
      </c>
      <c r="C90" s="31" t="s">
        <v>28</v>
      </c>
      <c r="D90" s="31" t="s">
        <v>29</v>
      </c>
      <c r="E90" s="33">
        <v>46045</v>
      </c>
      <c r="F90" s="31">
        <v>2024</v>
      </c>
      <c r="G90" s="31">
        <v>2024</v>
      </c>
      <c r="H90" s="31" t="s">
        <v>21</v>
      </c>
      <c r="I90" s="52"/>
      <c r="J90" s="53"/>
      <c r="K90" s="31" t="s">
        <v>29</v>
      </c>
      <c r="L90" s="31" t="s">
        <v>22</v>
      </c>
      <c r="M90" s="31" t="s">
        <v>23</v>
      </c>
      <c r="N90" s="31" t="s">
        <v>203</v>
      </c>
      <c r="O90" s="31" t="s">
        <v>86</v>
      </c>
      <c r="P90" s="29" t="s">
        <v>29</v>
      </c>
      <c r="Q90" s="31" t="s">
        <v>266</v>
      </c>
    </row>
    <row r="91" spans="1:17" ht="28">
      <c r="A91" s="29" t="s">
        <v>267</v>
      </c>
      <c r="B91" s="32" t="s">
        <v>18</v>
      </c>
      <c r="C91" s="32" t="s">
        <v>150</v>
      </c>
      <c r="D91" s="32" t="s">
        <v>20</v>
      </c>
      <c r="E91" s="38" t="s">
        <v>268</v>
      </c>
      <c r="F91" s="32" t="s">
        <v>269</v>
      </c>
      <c r="G91" s="32">
        <v>2025</v>
      </c>
      <c r="H91" s="32" t="s">
        <v>21</v>
      </c>
      <c r="I91" s="34">
        <v>2012286000</v>
      </c>
      <c r="J91" s="35">
        <v>2470572533</v>
      </c>
      <c r="K91" s="32" t="s">
        <v>29</v>
      </c>
      <c r="L91" s="29" t="s">
        <v>22</v>
      </c>
      <c r="M91" s="29" t="s">
        <v>36</v>
      </c>
      <c r="N91" s="29" t="s">
        <v>62</v>
      </c>
      <c r="O91" s="29" t="s">
        <v>43</v>
      </c>
      <c r="P91" s="29" t="s">
        <v>270</v>
      </c>
      <c r="Q91" s="32"/>
    </row>
    <row r="92" spans="1:17" ht="42">
      <c r="A92" s="29" t="s">
        <v>271</v>
      </c>
      <c r="B92" s="32" t="s">
        <v>46</v>
      </c>
      <c r="C92" s="32" t="s">
        <v>46</v>
      </c>
      <c r="D92" s="32" t="s">
        <v>20</v>
      </c>
      <c r="E92" s="38">
        <v>46069</v>
      </c>
      <c r="F92" s="32" t="s">
        <v>47</v>
      </c>
      <c r="G92" s="39" t="s">
        <v>272</v>
      </c>
      <c r="H92" s="32" t="s">
        <v>21</v>
      </c>
      <c r="I92" s="34"/>
      <c r="J92" s="37"/>
      <c r="K92" s="32" t="s">
        <v>29</v>
      </c>
      <c r="L92" s="29" t="s">
        <v>35</v>
      </c>
      <c r="M92" s="29" t="s">
        <v>23</v>
      </c>
      <c r="N92" s="29" t="s">
        <v>49</v>
      </c>
      <c r="O92" s="29" t="s">
        <v>31</v>
      </c>
      <c r="P92" s="29" t="s">
        <v>29</v>
      </c>
      <c r="Q92" s="32"/>
    </row>
    <row r="93" spans="1:17" ht="28">
      <c r="A93" s="29" t="s">
        <v>273</v>
      </c>
      <c r="B93" s="45" t="s">
        <v>28</v>
      </c>
      <c r="C93" s="45" t="s">
        <v>28</v>
      </c>
      <c r="D93" s="45" t="s">
        <v>20</v>
      </c>
      <c r="E93" s="45" t="s">
        <v>274</v>
      </c>
      <c r="F93" s="45">
        <v>2025</v>
      </c>
      <c r="G93" s="45">
        <v>2025</v>
      </c>
      <c r="H93" s="45" t="s">
        <v>21</v>
      </c>
      <c r="I93" s="43"/>
      <c r="J93" s="44"/>
      <c r="K93" s="45" t="s">
        <v>29</v>
      </c>
      <c r="L93" s="30" t="s">
        <v>35</v>
      </c>
      <c r="M93" s="30" t="s">
        <v>84</v>
      </c>
      <c r="N93" s="30" t="s">
        <v>85</v>
      </c>
      <c r="O93" s="30" t="s">
        <v>86</v>
      </c>
      <c r="P93" s="29" t="s">
        <v>275</v>
      </c>
      <c r="Q93" s="30" t="s">
        <v>276</v>
      </c>
    </row>
    <row r="94" spans="1:17" ht="28">
      <c r="A94" s="29" t="s">
        <v>277</v>
      </c>
      <c r="B94" s="45" t="s">
        <v>28</v>
      </c>
      <c r="C94" s="45" t="s">
        <v>28</v>
      </c>
      <c r="D94" s="45" t="s">
        <v>20</v>
      </c>
      <c r="E94" s="45" t="s">
        <v>274</v>
      </c>
      <c r="F94" s="45">
        <v>2025</v>
      </c>
      <c r="G94" s="45">
        <v>2025</v>
      </c>
      <c r="H94" s="45" t="s">
        <v>21</v>
      </c>
      <c r="I94" s="43">
        <v>16125000</v>
      </c>
      <c r="J94" s="44"/>
      <c r="K94" s="45" t="s">
        <v>29</v>
      </c>
      <c r="L94" s="30" t="s">
        <v>35</v>
      </c>
      <c r="M94" s="30" t="s">
        <v>84</v>
      </c>
      <c r="N94" s="30" t="s">
        <v>85</v>
      </c>
      <c r="O94" s="30" t="s">
        <v>86</v>
      </c>
      <c r="P94" s="29" t="s">
        <v>278</v>
      </c>
      <c r="Q94" s="30" t="s">
        <v>276</v>
      </c>
    </row>
    <row r="95" spans="1:17" ht="42">
      <c r="A95" s="29" t="s">
        <v>279</v>
      </c>
      <c r="B95" s="32" t="s">
        <v>28</v>
      </c>
      <c r="C95" s="32" t="s">
        <v>28</v>
      </c>
      <c r="D95" s="32" t="s">
        <v>29</v>
      </c>
      <c r="E95" s="33">
        <v>44896</v>
      </c>
      <c r="F95" s="32">
        <v>2021</v>
      </c>
      <c r="G95" s="32">
        <v>2022</v>
      </c>
      <c r="H95" s="32" t="s">
        <v>57</v>
      </c>
      <c r="I95" s="34"/>
      <c r="J95" s="37">
        <v>1576348000</v>
      </c>
      <c r="K95" s="32"/>
      <c r="L95" s="29" t="s">
        <v>35</v>
      </c>
      <c r="M95" s="29" t="s">
        <v>23</v>
      </c>
      <c r="N95" s="29" t="s">
        <v>30</v>
      </c>
      <c r="O95" s="29" t="s">
        <v>31</v>
      </c>
      <c r="P95" s="32" t="s">
        <v>278</v>
      </c>
      <c r="Q95" s="32" t="s">
        <v>280</v>
      </c>
    </row>
    <row r="96" spans="1:17" ht="42">
      <c r="A96" s="29" t="s">
        <v>281</v>
      </c>
      <c r="B96" s="32" t="s">
        <v>28</v>
      </c>
      <c r="C96" s="32" t="s">
        <v>28</v>
      </c>
      <c r="D96" s="32" t="s">
        <v>29</v>
      </c>
      <c r="E96" s="33">
        <v>46054</v>
      </c>
      <c r="F96" s="32">
        <v>2025</v>
      </c>
      <c r="G96" s="32">
        <v>2025</v>
      </c>
      <c r="H96" s="32" t="s">
        <v>21</v>
      </c>
      <c r="I96" s="34"/>
      <c r="J96" s="37"/>
      <c r="K96" s="32" t="s">
        <v>29</v>
      </c>
      <c r="L96" s="29" t="s">
        <v>35</v>
      </c>
      <c r="M96" s="29" t="s">
        <v>23</v>
      </c>
      <c r="N96" s="29" t="s">
        <v>282</v>
      </c>
      <c r="O96" s="29" t="s">
        <v>86</v>
      </c>
      <c r="P96" s="32"/>
      <c r="Q96" s="29" t="s">
        <v>537</v>
      </c>
    </row>
    <row r="97" spans="1:17" ht="201" customHeight="1">
      <c r="A97" s="29" t="s">
        <v>283</v>
      </c>
      <c r="B97" s="32"/>
      <c r="C97" s="32"/>
      <c r="D97" s="32"/>
      <c r="E97" s="32"/>
      <c r="F97" s="32"/>
      <c r="G97" s="32"/>
      <c r="H97" s="32" t="s">
        <v>57</v>
      </c>
      <c r="I97" s="34"/>
      <c r="J97" s="37"/>
      <c r="K97" s="32"/>
      <c r="L97" s="29"/>
      <c r="M97" s="29" t="s">
        <v>23</v>
      </c>
      <c r="N97" s="29"/>
      <c r="O97" s="29"/>
      <c r="P97" s="29"/>
      <c r="Q97" s="29" t="s">
        <v>284</v>
      </c>
    </row>
    <row r="98" spans="1:17" ht="168">
      <c r="A98" s="29" t="s">
        <v>285</v>
      </c>
      <c r="B98" s="32"/>
      <c r="C98" s="32"/>
      <c r="D98" s="32"/>
      <c r="E98" s="32"/>
      <c r="F98" s="32"/>
      <c r="G98" s="32"/>
      <c r="H98" s="32" t="s">
        <v>57</v>
      </c>
      <c r="I98" s="34"/>
      <c r="J98" s="37"/>
      <c r="K98" s="32"/>
      <c r="L98" s="29"/>
      <c r="M98" s="29" t="s">
        <v>23</v>
      </c>
      <c r="N98" s="29"/>
      <c r="O98" s="29"/>
      <c r="P98" s="29"/>
      <c r="Q98" s="29" t="s">
        <v>284</v>
      </c>
    </row>
    <row r="99" spans="1:17" ht="42">
      <c r="A99" s="29" t="s">
        <v>286</v>
      </c>
      <c r="B99" s="32" t="s">
        <v>19</v>
      </c>
      <c r="C99" s="32" t="s">
        <v>19</v>
      </c>
      <c r="D99" s="32" t="s">
        <v>20</v>
      </c>
      <c r="E99" s="38">
        <v>46132</v>
      </c>
      <c r="F99" s="51" t="s">
        <v>245</v>
      </c>
      <c r="G99" s="51" t="s">
        <v>246</v>
      </c>
      <c r="H99" s="32" t="s">
        <v>21</v>
      </c>
      <c r="I99" s="34">
        <v>103144000</v>
      </c>
      <c r="J99" s="37">
        <v>145122236</v>
      </c>
      <c r="K99" s="32" t="s">
        <v>29</v>
      </c>
      <c r="L99" s="29" t="s">
        <v>35</v>
      </c>
      <c r="M99" s="29" t="s">
        <v>23</v>
      </c>
      <c r="N99" s="29" t="s">
        <v>49</v>
      </c>
      <c r="O99" s="29" t="s">
        <v>31</v>
      </c>
      <c r="P99" s="29" t="s">
        <v>29</v>
      </c>
      <c r="Q99" s="29" t="s">
        <v>287</v>
      </c>
    </row>
    <row r="100" spans="1:17" ht="42">
      <c r="A100" s="29" t="s">
        <v>288</v>
      </c>
      <c r="B100" s="32" t="s">
        <v>46</v>
      </c>
      <c r="C100" s="32" t="s">
        <v>46</v>
      </c>
      <c r="D100" s="32" t="s">
        <v>29</v>
      </c>
      <c r="E100" s="38">
        <v>46066</v>
      </c>
      <c r="F100" s="32" t="s">
        <v>47</v>
      </c>
      <c r="G100" s="39" t="s">
        <v>272</v>
      </c>
      <c r="H100" s="32" t="s">
        <v>21</v>
      </c>
      <c r="I100" s="34">
        <v>292546240</v>
      </c>
      <c r="J100" s="37">
        <v>432187800</v>
      </c>
      <c r="K100" s="32" t="s">
        <v>29</v>
      </c>
      <c r="L100" s="29" t="s">
        <v>35</v>
      </c>
      <c r="M100" s="29" t="s">
        <v>23</v>
      </c>
      <c r="N100" s="29" t="s">
        <v>49</v>
      </c>
      <c r="O100" s="29" t="s">
        <v>521</v>
      </c>
      <c r="P100" s="29" t="s">
        <v>29</v>
      </c>
      <c r="Q100" s="32"/>
    </row>
    <row r="101" spans="1:17" ht="42">
      <c r="A101" s="29" t="s">
        <v>289</v>
      </c>
      <c r="B101" s="45" t="s">
        <v>290</v>
      </c>
      <c r="C101" s="45" t="s">
        <v>290</v>
      </c>
      <c r="D101" s="45" t="s">
        <v>20</v>
      </c>
      <c r="E101" s="30" t="s">
        <v>291</v>
      </c>
      <c r="F101" s="45">
        <v>2026</v>
      </c>
      <c r="G101" s="45">
        <v>2026</v>
      </c>
      <c r="H101" s="45" t="s">
        <v>21</v>
      </c>
      <c r="I101" s="43">
        <v>358348125</v>
      </c>
      <c r="J101" s="43">
        <v>412229087</v>
      </c>
      <c r="K101" s="45" t="s">
        <v>29</v>
      </c>
      <c r="L101" s="30" t="s">
        <v>35</v>
      </c>
      <c r="M101" s="30" t="s">
        <v>84</v>
      </c>
      <c r="N101" s="30" t="s">
        <v>85</v>
      </c>
      <c r="O101" s="30" t="s">
        <v>86</v>
      </c>
      <c r="P101" s="29" t="s">
        <v>292</v>
      </c>
      <c r="Q101" s="30" t="s">
        <v>293</v>
      </c>
    </row>
    <row r="102" spans="1:17" ht="42">
      <c r="A102" s="29" t="s">
        <v>294</v>
      </c>
      <c r="B102" s="45" t="s">
        <v>46</v>
      </c>
      <c r="C102" s="45" t="s">
        <v>46</v>
      </c>
      <c r="D102" s="45" t="s">
        <v>20</v>
      </c>
      <c r="E102" s="46">
        <v>46059</v>
      </c>
      <c r="F102" s="45" t="s">
        <v>295</v>
      </c>
      <c r="G102" s="45">
        <v>2025</v>
      </c>
      <c r="H102" s="45" t="s">
        <v>21</v>
      </c>
      <c r="I102" s="43">
        <v>378510750</v>
      </c>
      <c r="J102" s="44">
        <v>404120444</v>
      </c>
      <c r="K102" s="45" t="s">
        <v>29</v>
      </c>
      <c r="L102" s="30" t="s">
        <v>35</v>
      </c>
      <c r="M102" s="30" t="s">
        <v>84</v>
      </c>
      <c r="N102" s="30" t="s">
        <v>85</v>
      </c>
      <c r="O102" s="30" t="s">
        <v>86</v>
      </c>
      <c r="P102" s="29" t="s">
        <v>296</v>
      </c>
      <c r="Q102" s="30" t="s">
        <v>116</v>
      </c>
    </row>
    <row r="103" spans="1:17" ht="42">
      <c r="A103" s="29" t="s">
        <v>297</v>
      </c>
      <c r="B103" s="32"/>
      <c r="C103" s="32"/>
      <c r="D103" s="32"/>
      <c r="E103" s="32"/>
      <c r="F103" s="32"/>
      <c r="G103" s="32"/>
      <c r="H103" s="32"/>
      <c r="I103" s="34">
        <v>254741000</v>
      </c>
      <c r="J103" s="37">
        <v>340516876</v>
      </c>
      <c r="K103" s="32"/>
      <c r="L103" s="29"/>
      <c r="M103" s="29" t="s">
        <v>298</v>
      </c>
      <c r="N103" s="29"/>
      <c r="O103" s="29"/>
      <c r="P103" s="29"/>
      <c r="Q103" s="32"/>
    </row>
    <row r="104" spans="1:17" ht="42">
      <c r="A104" s="29" t="s">
        <v>299</v>
      </c>
      <c r="B104" s="32" t="s">
        <v>19</v>
      </c>
      <c r="C104" s="32" t="s">
        <v>19</v>
      </c>
      <c r="D104" s="32" t="s">
        <v>20</v>
      </c>
      <c r="E104" s="33">
        <v>46082</v>
      </c>
      <c r="F104" s="33">
        <v>46082</v>
      </c>
      <c r="G104" s="33">
        <v>46082</v>
      </c>
      <c r="H104" s="32" t="s">
        <v>21</v>
      </c>
      <c r="I104" s="35">
        <v>2134463264</v>
      </c>
      <c r="J104" s="37">
        <v>1291071055</v>
      </c>
      <c r="K104" s="32"/>
      <c r="L104" s="29" t="s">
        <v>35</v>
      </c>
      <c r="M104" s="29" t="s">
        <v>23</v>
      </c>
      <c r="N104" s="29" t="s">
        <v>282</v>
      </c>
      <c r="O104" s="29" t="s">
        <v>521</v>
      </c>
      <c r="P104" s="29" t="s">
        <v>538</v>
      </c>
      <c r="Q104" s="29" t="s">
        <v>300</v>
      </c>
    </row>
    <row r="105" spans="1:17" ht="42">
      <c r="A105" s="29" t="s">
        <v>301</v>
      </c>
      <c r="B105" s="32" t="s">
        <v>19</v>
      </c>
      <c r="C105" s="32" t="s">
        <v>19</v>
      </c>
      <c r="D105" s="32" t="s">
        <v>20</v>
      </c>
      <c r="E105" s="33">
        <v>46082</v>
      </c>
      <c r="F105" s="33">
        <v>46082</v>
      </c>
      <c r="G105" s="33">
        <v>46082</v>
      </c>
      <c r="H105" s="32" t="s">
        <v>21</v>
      </c>
      <c r="I105" s="34">
        <v>2072708512</v>
      </c>
      <c r="J105" s="37">
        <v>1291071055</v>
      </c>
      <c r="K105" s="32"/>
      <c r="L105" s="29" t="s">
        <v>35</v>
      </c>
      <c r="M105" s="29" t="s">
        <v>23</v>
      </c>
      <c r="N105" s="29" t="s">
        <v>282</v>
      </c>
      <c r="O105" s="29" t="s">
        <v>521</v>
      </c>
      <c r="P105" s="29"/>
      <c r="Q105" s="29" t="s">
        <v>302</v>
      </c>
    </row>
    <row r="106" spans="1:17" ht="42">
      <c r="A106" s="29" t="s">
        <v>303</v>
      </c>
      <c r="B106" s="32" t="s">
        <v>150</v>
      </c>
      <c r="C106" s="32" t="s">
        <v>150</v>
      </c>
      <c r="D106" s="32" t="s">
        <v>29</v>
      </c>
      <c r="E106" s="33">
        <v>45992</v>
      </c>
      <c r="F106" s="32" t="s">
        <v>304</v>
      </c>
      <c r="G106" s="32" t="s">
        <v>304</v>
      </c>
      <c r="H106" s="32" t="s">
        <v>21</v>
      </c>
      <c r="I106" s="34">
        <v>1000000</v>
      </c>
      <c r="J106" s="37"/>
      <c r="K106" s="32"/>
      <c r="L106" s="29" t="s">
        <v>35</v>
      </c>
      <c r="M106" s="29" t="s">
        <v>23</v>
      </c>
      <c r="N106" s="29" t="s">
        <v>282</v>
      </c>
      <c r="O106" s="29" t="s">
        <v>521</v>
      </c>
      <c r="P106" s="29"/>
      <c r="Q106" s="29" t="s">
        <v>539</v>
      </c>
    </row>
    <row r="107" spans="1:17" ht="42">
      <c r="A107" s="29" t="s">
        <v>305</v>
      </c>
      <c r="B107" s="32" t="s">
        <v>19</v>
      </c>
      <c r="C107" s="32" t="s">
        <v>150</v>
      </c>
      <c r="D107" s="32" t="s">
        <v>20</v>
      </c>
      <c r="E107" s="33">
        <v>46113</v>
      </c>
      <c r="F107" s="33">
        <v>46082</v>
      </c>
      <c r="G107" s="33">
        <v>46082</v>
      </c>
      <c r="H107" s="32" t="s">
        <v>21</v>
      </c>
      <c r="I107" s="34">
        <v>92628488</v>
      </c>
      <c r="J107" s="37"/>
      <c r="K107" s="32"/>
      <c r="L107" s="29" t="s">
        <v>35</v>
      </c>
      <c r="M107" s="29" t="s">
        <v>23</v>
      </c>
      <c r="N107" s="29" t="s">
        <v>282</v>
      </c>
      <c r="O107" s="29" t="s">
        <v>521</v>
      </c>
      <c r="P107" s="29" t="s">
        <v>538</v>
      </c>
      <c r="Q107" s="29" t="s">
        <v>540</v>
      </c>
    </row>
    <row r="108" spans="1:17" ht="42">
      <c r="A108" s="29" t="s">
        <v>306</v>
      </c>
      <c r="B108" s="32" t="s">
        <v>19</v>
      </c>
      <c r="C108" s="32" t="s">
        <v>19</v>
      </c>
      <c r="D108" s="32" t="s">
        <v>20</v>
      </c>
      <c r="E108" s="33">
        <v>46113</v>
      </c>
      <c r="F108" s="32" t="s">
        <v>307</v>
      </c>
      <c r="G108" s="32" t="s">
        <v>307</v>
      </c>
      <c r="H108" s="32" t="s">
        <v>21</v>
      </c>
      <c r="I108" s="34">
        <v>92628488</v>
      </c>
      <c r="J108" s="37"/>
      <c r="K108" s="32"/>
      <c r="L108" s="29" t="s">
        <v>35</v>
      </c>
      <c r="M108" s="29" t="s">
        <v>23</v>
      </c>
      <c r="N108" s="29" t="s">
        <v>282</v>
      </c>
      <c r="O108" s="29" t="s">
        <v>521</v>
      </c>
      <c r="P108" s="29"/>
      <c r="Q108" s="29" t="s">
        <v>540</v>
      </c>
    </row>
    <row r="109" spans="1:17" ht="84">
      <c r="A109" s="29" t="s">
        <v>308</v>
      </c>
      <c r="B109" s="32" t="s">
        <v>19</v>
      </c>
      <c r="C109" s="32" t="s">
        <v>19</v>
      </c>
      <c r="D109" s="32" t="s">
        <v>20</v>
      </c>
      <c r="E109" s="33">
        <v>46121</v>
      </c>
      <c r="F109" s="33">
        <v>46082</v>
      </c>
      <c r="G109" s="33">
        <v>46082</v>
      </c>
      <c r="H109" s="32" t="s">
        <v>21</v>
      </c>
      <c r="I109" s="34">
        <v>10282397729</v>
      </c>
      <c r="J109" s="36">
        <v>13202596512</v>
      </c>
      <c r="K109" s="32"/>
      <c r="L109" s="29" t="s">
        <v>35</v>
      </c>
      <c r="M109" s="29" t="s">
        <v>23</v>
      </c>
      <c r="N109" s="29" t="s">
        <v>282</v>
      </c>
      <c r="O109" s="29" t="s">
        <v>521</v>
      </c>
      <c r="P109" s="29" t="s">
        <v>541</v>
      </c>
      <c r="Q109" s="29" t="s">
        <v>542</v>
      </c>
    </row>
    <row r="110" spans="1:17" ht="42">
      <c r="A110" s="29" t="s">
        <v>309</v>
      </c>
      <c r="B110" s="32" t="s">
        <v>46</v>
      </c>
      <c r="C110" s="32" t="s">
        <v>46</v>
      </c>
      <c r="D110" s="32" t="s">
        <v>29</v>
      </c>
      <c r="E110" s="33">
        <v>46082</v>
      </c>
      <c r="F110" s="29" t="s">
        <v>310</v>
      </c>
      <c r="G110" s="32" t="s">
        <v>311</v>
      </c>
      <c r="H110" s="32" t="s">
        <v>21</v>
      </c>
      <c r="I110" s="34">
        <v>56447060</v>
      </c>
      <c r="J110" s="37"/>
      <c r="K110" s="32"/>
      <c r="L110" s="29" t="s">
        <v>35</v>
      </c>
      <c r="M110" s="29" t="s">
        <v>23</v>
      </c>
      <c r="N110" s="29" t="s">
        <v>282</v>
      </c>
      <c r="O110" s="29" t="s">
        <v>86</v>
      </c>
      <c r="P110" s="29"/>
      <c r="Q110" s="29" t="s">
        <v>543</v>
      </c>
    </row>
    <row r="111" spans="1:17" ht="42">
      <c r="A111" s="29" t="s">
        <v>312</v>
      </c>
      <c r="B111" s="32" t="s">
        <v>46</v>
      </c>
      <c r="C111" s="32" t="s">
        <v>46</v>
      </c>
      <c r="D111" s="32" t="s">
        <v>29</v>
      </c>
      <c r="E111" s="33">
        <v>46054</v>
      </c>
      <c r="F111" s="29" t="s">
        <v>310</v>
      </c>
      <c r="G111" s="32" t="s">
        <v>311</v>
      </c>
      <c r="H111" s="32" t="s">
        <v>21</v>
      </c>
      <c r="I111" s="34"/>
      <c r="J111" s="37"/>
      <c r="K111" s="32"/>
      <c r="L111" s="29" t="s">
        <v>35</v>
      </c>
      <c r="M111" s="29" t="s">
        <v>23</v>
      </c>
      <c r="N111" s="29" t="s">
        <v>282</v>
      </c>
      <c r="O111" s="29" t="s">
        <v>86</v>
      </c>
      <c r="P111" s="29"/>
      <c r="Q111" s="29" t="s">
        <v>300</v>
      </c>
    </row>
    <row r="112" spans="1:17" ht="84">
      <c r="A112" s="29" t="s">
        <v>313</v>
      </c>
      <c r="B112" s="32" t="s">
        <v>19</v>
      </c>
      <c r="C112" s="32" t="s">
        <v>19</v>
      </c>
      <c r="D112" s="32" t="s">
        <v>20</v>
      </c>
      <c r="E112" s="33">
        <v>46113</v>
      </c>
      <c r="F112" s="33">
        <v>46082</v>
      </c>
      <c r="G112" s="33">
        <v>46082</v>
      </c>
      <c r="H112" s="32" t="s">
        <v>21</v>
      </c>
      <c r="I112" s="34">
        <v>988208204</v>
      </c>
      <c r="J112" s="36">
        <v>1231954227</v>
      </c>
      <c r="K112" s="32"/>
      <c r="L112" s="29" t="s">
        <v>35</v>
      </c>
      <c r="M112" s="29" t="s">
        <v>23</v>
      </c>
      <c r="N112" s="29" t="s">
        <v>282</v>
      </c>
      <c r="O112" s="29" t="s">
        <v>521</v>
      </c>
      <c r="P112" s="29" t="s">
        <v>314</v>
      </c>
      <c r="Q112" s="29" t="s">
        <v>544</v>
      </c>
    </row>
    <row r="113" spans="1:17" ht="84">
      <c r="A113" s="29" t="s">
        <v>315</v>
      </c>
      <c r="B113" s="29" t="s">
        <v>55</v>
      </c>
      <c r="C113" s="32"/>
      <c r="D113" s="32"/>
      <c r="E113" s="33"/>
      <c r="F113" s="33"/>
      <c r="G113" s="33"/>
      <c r="H113" s="32" t="s">
        <v>21</v>
      </c>
      <c r="I113" s="34">
        <v>163311500</v>
      </c>
      <c r="J113" s="36"/>
      <c r="K113" s="32" t="s">
        <v>29</v>
      </c>
      <c r="L113" s="29" t="s">
        <v>35</v>
      </c>
      <c r="M113" s="29" t="s">
        <v>23</v>
      </c>
      <c r="N113" s="29" t="s">
        <v>282</v>
      </c>
      <c r="O113" s="29" t="s">
        <v>521</v>
      </c>
      <c r="P113" s="29"/>
      <c r="Q113" s="55" t="s">
        <v>545</v>
      </c>
    </row>
    <row r="114" spans="1:17" ht="42">
      <c r="A114" s="29" t="s">
        <v>316</v>
      </c>
      <c r="B114" s="32" t="s">
        <v>19</v>
      </c>
      <c r="C114" s="32" t="s">
        <v>19</v>
      </c>
      <c r="D114" s="32" t="s">
        <v>20</v>
      </c>
      <c r="E114" s="33">
        <v>46113</v>
      </c>
      <c r="F114" s="33">
        <v>46054</v>
      </c>
      <c r="G114" s="33">
        <v>46082</v>
      </c>
      <c r="H114" s="32" t="s">
        <v>21</v>
      </c>
      <c r="I114" s="34">
        <v>51572000</v>
      </c>
      <c r="J114" s="37">
        <v>72561118</v>
      </c>
      <c r="K114" s="32"/>
      <c r="L114" s="29" t="s">
        <v>35</v>
      </c>
      <c r="M114" s="29" t="s">
        <v>23</v>
      </c>
      <c r="N114" s="29" t="s">
        <v>179</v>
      </c>
      <c r="O114" s="29" t="s">
        <v>86</v>
      </c>
      <c r="P114" s="29" t="s">
        <v>317</v>
      </c>
      <c r="Q114" s="32"/>
    </row>
    <row r="115" spans="1:17" ht="56">
      <c r="A115" s="29" t="s">
        <v>318</v>
      </c>
      <c r="B115" s="32" t="s">
        <v>28</v>
      </c>
      <c r="C115" s="32" t="s">
        <v>19</v>
      </c>
      <c r="D115" s="32" t="s">
        <v>29</v>
      </c>
      <c r="E115" s="33">
        <v>45992</v>
      </c>
      <c r="F115" s="32">
        <v>2025</v>
      </c>
      <c r="G115" s="32">
        <v>2025</v>
      </c>
      <c r="H115" s="32" t="s">
        <v>21</v>
      </c>
      <c r="I115" s="34"/>
      <c r="J115" s="37"/>
      <c r="K115" s="32"/>
      <c r="L115" s="29" t="s">
        <v>35</v>
      </c>
      <c r="M115" s="29" t="s">
        <v>23</v>
      </c>
      <c r="N115" s="29" t="s">
        <v>282</v>
      </c>
      <c r="O115" s="29" t="s">
        <v>521</v>
      </c>
      <c r="P115" s="29"/>
      <c r="Q115" s="29" t="s">
        <v>319</v>
      </c>
    </row>
    <row r="116" spans="1:17" ht="42">
      <c r="A116" s="29" t="s">
        <v>320</v>
      </c>
      <c r="B116" s="56" t="s">
        <v>28</v>
      </c>
      <c r="C116" s="56" t="s">
        <v>28</v>
      </c>
      <c r="D116" s="45" t="s">
        <v>29</v>
      </c>
      <c r="E116" s="45" t="s">
        <v>321</v>
      </c>
      <c r="F116" s="45">
        <v>2019</v>
      </c>
      <c r="G116" s="45">
        <v>2023</v>
      </c>
      <c r="H116" s="45" t="s">
        <v>21</v>
      </c>
      <c r="I116" s="43">
        <v>37485000</v>
      </c>
      <c r="J116" s="44"/>
      <c r="K116" s="45" t="s">
        <v>29</v>
      </c>
      <c r="L116" s="30" t="s">
        <v>22</v>
      </c>
      <c r="M116" s="30" t="s">
        <v>84</v>
      </c>
      <c r="N116" s="30" t="s">
        <v>85</v>
      </c>
      <c r="O116" s="30" t="s">
        <v>86</v>
      </c>
      <c r="P116" s="29" t="s">
        <v>88</v>
      </c>
      <c r="Q116" s="30" t="s">
        <v>546</v>
      </c>
    </row>
    <row r="117" spans="1:17" ht="28">
      <c r="A117" s="29" t="s">
        <v>322</v>
      </c>
      <c r="B117" s="45" t="s">
        <v>28</v>
      </c>
      <c r="C117" s="45" t="s">
        <v>28</v>
      </c>
      <c r="D117" s="45" t="s">
        <v>20</v>
      </c>
      <c r="E117" s="46">
        <v>46362</v>
      </c>
      <c r="F117" s="45" t="s">
        <v>98</v>
      </c>
      <c r="G117" s="45">
        <v>2025</v>
      </c>
      <c r="H117" s="45" t="s">
        <v>21</v>
      </c>
      <c r="I117" s="43">
        <v>73500000</v>
      </c>
      <c r="J117" s="44">
        <v>85571500</v>
      </c>
      <c r="K117" s="45" t="s">
        <v>29</v>
      </c>
      <c r="L117" s="30" t="s">
        <v>22</v>
      </c>
      <c r="M117" s="30" t="s">
        <v>84</v>
      </c>
      <c r="N117" s="30" t="s">
        <v>85</v>
      </c>
      <c r="O117" s="30" t="s">
        <v>86</v>
      </c>
      <c r="P117" s="29" t="s">
        <v>88</v>
      </c>
      <c r="Q117" s="30" t="s">
        <v>88</v>
      </c>
    </row>
    <row r="118" spans="1:17" ht="28">
      <c r="A118" s="29" t="s">
        <v>323</v>
      </c>
      <c r="B118" s="45" t="s">
        <v>28</v>
      </c>
      <c r="C118" s="45" t="s">
        <v>522</v>
      </c>
      <c r="D118" s="45" t="s">
        <v>20</v>
      </c>
      <c r="E118" s="45" t="s">
        <v>324</v>
      </c>
      <c r="F118" s="45">
        <v>2021</v>
      </c>
      <c r="G118" s="45">
        <v>2025</v>
      </c>
      <c r="H118" s="45" t="s">
        <v>21</v>
      </c>
      <c r="I118" s="43">
        <v>33157023</v>
      </c>
      <c r="J118" s="44"/>
      <c r="K118" s="45" t="s">
        <v>29</v>
      </c>
      <c r="L118" s="30" t="s">
        <v>35</v>
      </c>
      <c r="M118" s="30" t="s">
        <v>84</v>
      </c>
      <c r="N118" s="30" t="s">
        <v>85</v>
      </c>
      <c r="O118" s="30" t="s">
        <v>86</v>
      </c>
      <c r="P118" s="29" t="s">
        <v>325</v>
      </c>
      <c r="Q118" s="30" t="s">
        <v>326</v>
      </c>
    </row>
    <row r="119" spans="1:17" ht="42">
      <c r="A119" s="29" t="s">
        <v>327</v>
      </c>
      <c r="B119" s="45" t="s">
        <v>28</v>
      </c>
      <c r="C119" s="45" t="s">
        <v>522</v>
      </c>
      <c r="D119" s="45" t="s">
        <v>20</v>
      </c>
      <c r="E119" s="45" t="s">
        <v>328</v>
      </c>
      <c r="F119" s="45">
        <v>2023</v>
      </c>
      <c r="G119" s="45">
        <v>2025</v>
      </c>
      <c r="H119" s="45" t="s">
        <v>21</v>
      </c>
      <c r="I119" s="43">
        <v>13860000</v>
      </c>
      <c r="J119" s="44"/>
      <c r="K119" s="45" t="s">
        <v>29</v>
      </c>
      <c r="L119" s="30" t="s">
        <v>35</v>
      </c>
      <c r="M119" s="30" t="s">
        <v>84</v>
      </c>
      <c r="N119" s="30" t="s">
        <v>85</v>
      </c>
      <c r="O119" s="30" t="s">
        <v>86</v>
      </c>
      <c r="P119" s="29" t="s">
        <v>325</v>
      </c>
      <c r="Q119" s="30" t="s">
        <v>326</v>
      </c>
    </row>
    <row r="120" spans="1:17" ht="42">
      <c r="A120" s="29" t="s">
        <v>329</v>
      </c>
      <c r="B120" s="32" t="s">
        <v>28</v>
      </c>
      <c r="C120" s="32" t="s">
        <v>28</v>
      </c>
      <c r="D120" s="32" t="s">
        <v>29</v>
      </c>
      <c r="E120" s="48">
        <v>42816</v>
      </c>
      <c r="F120" s="49" t="s">
        <v>330</v>
      </c>
      <c r="G120" s="57" t="s">
        <v>331</v>
      </c>
      <c r="H120" s="32" t="s">
        <v>57</v>
      </c>
      <c r="I120" s="34"/>
      <c r="J120" s="37"/>
      <c r="K120" s="32"/>
      <c r="L120" s="29" t="s">
        <v>35</v>
      </c>
      <c r="M120" s="29" t="s">
        <v>23</v>
      </c>
      <c r="N120" s="29" t="s">
        <v>37</v>
      </c>
      <c r="O120" s="29" t="s">
        <v>523</v>
      </c>
      <c r="P120" s="29"/>
      <c r="Q120" s="32" t="s">
        <v>332</v>
      </c>
    </row>
    <row r="121" spans="1:17" ht="42">
      <c r="A121" s="29" t="s">
        <v>333</v>
      </c>
      <c r="B121" s="32" t="s">
        <v>19</v>
      </c>
      <c r="C121" s="32" t="s">
        <v>19</v>
      </c>
      <c r="D121" s="32" t="s">
        <v>20</v>
      </c>
      <c r="E121" s="48">
        <v>46101</v>
      </c>
      <c r="F121" s="33">
        <v>46054</v>
      </c>
      <c r="G121" s="33">
        <v>46023</v>
      </c>
      <c r="H121" s="32" t="s">
        <v>21</v>
      </c>
      <c r="I121" s="34">
        <v>51572409</v>
      </c>
      <c r="J121" s="37">
        <v>72561118</v>
      </c>
      <c r="K121" s="32"/>
      <c r="L121" s="29" t="s">
        <v>35</v>
      </c>
      <c r="M121" s="29" t="s">
        <v>23</v>
      </c>
      <c r="N121" s="29" t="s">
        <v>37</v>
      </c>
      <c r="O121" s="29" t="s">
        <v>43</v>
      </c>
      <c r="P121" s="29"/>
      <c r="Q121" s="32"/>
    </row>
    <row r="122" spans="1:17" ht="42">
      <c r="A122" s="29" t="s">
        <v>334</v>
      </c>
      <c r="B122" s="32" t="s">
        <v>19</v>
      </c>
      <c r="C122" s="32" t="s">
        <v>46</v>
      </c>
      <c r="D122" s="32" t="s">
        <v>29</v>
      </c>
      <c r="E122" s="57" t="s">
        <v>335</v>
      </c>
      <c r="F122" s="49" t="s">
        <v>336</v>
      </c>
      <c r="G122" s="49" t="s">
        <v>337</v>
      </c>
      <c r="H122" s="32" t="s">
        <v>57</v>
      </c>
      <c r="I122" s="34">
        <v>322374800</v>
      </c>
      <c r="J122" s="37"/>
      <c r="K122" s="32"/>
      <c r="L122" s="29" t="s">
        <v>35</v>
      </c>
      <c r="M122" s="29" t="s">
        <v>23</v>
      </c>
      <c r="N122" s="29" t="s">
        <v>37</v>
      </c>
      <c r="O122" s="29" t="s">
        <v>523</v>
      </c>
      <c r="P122" s="29"/>
      <c r="Q122" s="32"/>
    </row>
    <row r="123" spans="1:17" ht="42">
      <c r="A123" s="29" t="s">
        <v>338</v>
      </c>
      <c r="B123" s="45" t="s">
        <v>28</v>
      </c>
      <c r="C123" s="45" t="s">
        <v>28</v>
      </c>
      <c r="D123" s="45" t="s">
        <v>20</v>
      </c>
      <c r="E123" s="45" t="s">
        <v>339</v>
      </c>
      <c r="F123" s="45" t="s">
        <v>340</v>
      </c>
      <c r="G123" s="45">
        <v>2025</v>
      </c>
      <c r="H123" s="45" t="s">
        <v>21</v>
      </c>
      <c r="I123" s="43">
        <v>212835000</v>
      </c>
      <c r="J123" s="43">
        <v>284036258</v>
      </c>
      <c r="K123" s="45" t="s">
        <v>29</v>
      </c>
      <c r="L123" s="30" t="s">
        <v>35</v>
      </c>
      <c r="M123" s="30" t="s">
        <v>84</v>
      </c>
      <c r="N123" s="30" t="s">
        <v>85</v>
      </c>
      <c r="O123" s="30" t="s">
        <v>86</v>
      </c>
      <c r="P123" s="29" t="s">
        <v>341</v>
      </c>
      <c r="Q123" s="30" t="s">
        <v>116</v>
      </c>
    </row>
    <row r="124" spans="1:17" ht="28">
      <c r="A124" s="29" t="s">
        <v>342</v>
      </c>
      <c r="B124" s="32"/>
      <c r="C124" s="32"/>
      <c r="D124" s="45" t="s">
        <v>29</v>
      </c>
      <c r="E124" s="45" t="s">
        <v>116</v>
      </c>
      <c r="F124" s="45" t="s">
        <v>116</v>
      </c>
      <c r="G124" s="45" t="s">
        <v>116</v>
      </c>
      <c r="H124" s="45" t="s">
        <v>57</v>
      </c>
      <c r="I124" s="43"/>
      <c r="J124" s="44"/>
      <c r="K124" s="45" t="s">
        <v>29</v>
      </c>
      <c r="L124" s="30" t="s">
        <v>116</v>
      </c>
      <c r="M124" s="30" t="s">
        <v>84</v>
      </c>
      <c r="N124" s="30" t="s">
        <v>116</v>
      </c>
      <c r="O124" s="30" t="s">
        <v>86</v>
      </c>
      <c r="P124" s="29"/>
      <c r="Q124" s="30" t="s">
        <v>116</v>
      </c>
    </row>
    <row r="125" spans="1:17" ht="70">
      <c r="A125" s="29" t="s">
        <v>343</v>
      </c>
      <c r="B125" s="45" t="s">
        <v>290</v>
      </c>
      <c r="C125" s="45" t="s">
        <v>46</v>
      </c>
      <c r="D125" s="45" t="s">
        <v>29</v>
      </c>
      <c r="E125" s="30" t="s">
        <v>344</v>
      </c>
      <c r="F125" s="45">
        <v>2026</v>
      </c>
      <c r="G125" s="45">
        <v>2025</v>
      </c>
      <c r="H125" s="45" t="s">
        <v>21</v>
      </c>
      <c r="I125" s="43">
        <v>383707475</v>
      </c>
      <c r="J125" s="43">
        <v>520918339925</v>
      </c>
      <c r="K125" s="45" t="s">
        <v>29</v>
      </c>
      <c r="L125" s="30" t="s">
        <v>35</v>
      </c>
      <c r="M125" s="30" t="s">
        <v>84</v>
      </c>
      <c r="N125" s="30" t="s">
        <v>85</v>
      </c>
      <c r="O125" s="30" t="s">
        <v>86</v>
      </c>
      <c r="P125" s="29" t="s">
        <v>345</v>
      </c>
      <c r="Q125" s="30" t="s">
        <v>116</v>
      </c>
    </row>
    <row r="126" spans="1:17" ht="98">
      <c r="A126" s="29" t="s">
        <v>346</v>
      </c>
      <c r="B126" s="45" t="s">
        <v>28</v>
      </c>
      <c r="C126" s="45" t="s">
        <v>28</v>
      </c>
      <c r="D126" s="45" t="s">
        <v>20</v>
      </c>
      <c r="E126" s="46">
        <v>46206</v>
      </c>
      <c r="F126" s="45" t="s">
        <v>347</v>
      </c>
      <c r="G126" s="45">
        <v>2025</v>
      </c>
      <c r="H126" s="45" t="s">
        <v>21</v>
      </c>
      <c r="I126" s="43">
        <v>378510750</v>
      </c>
      <c r="J126" s="43">
        <v>404120444</v>
      </c>
      <c r="K126" s="45" t="s">
        <v>29</v>
      </c>
      <c r="L126" s="30" t="s">
        <v>35</v>
      </c>
      <c r="M126" s="30" t="s">
        <v>84</v>
      </c>
      <c r="N126" s="30" t="s">
        <v>85</v>
      </c>
      <c r="O126" s="30" t="s">
        <v>86</v>
      </c>
      <c r="P126" s="29" t="s">
        <v>348</v>
      </c>
      <c r="Q126" s="32"/>
    </row>
    <row r="127" spans="1:17" ht="42">
      <c r="A127" s="29" t="s">
        <v>349</v>
      </c>
      <c r="B127" s="45" t="s">
        <v>290</v>
      </c>
      <c r="C127" s="45" t="s">
        <v>46</v>
      </c>
      <c r="D127" s="45" t="s">
        <v>20</v>
      </c>
      <c r="E127" s="30" t="s">
        <v>350</v>
      </c>
      <c r="F127" s="45">
        <v>2026</v>
      </c>
      <c r="G127" s="45">
        <v>2026</v>
      </c>
      <c r="H127" s="45" t="s">
        <v>21</v>
      </c>
      <c r="I127" s="43">
        <v>383707475</v>
      </c>
      <c r="J127" s="43">
        <v>520918339925</v>
      </c>
      <c r="K127" s="45" t="s">
        <v>29</v>
      </c>
      <c r="L127" s="30" t="s">
        <v>35</v>
      </c>
      <c r="M127" s="30" t="s">
        <v>84</v>
      </c>
      <c r="N127" s="30" t="s">
        <v>85</v>
      </c>
      <c r="O127" s="30" t="s">
        <v>86</v>
      </c>
      <c r="P127" s="29" t="s">
        <v>292</v>
      </c>
      <c r="Q127" s="30" t="s">
        <v>116</v>
      </c>
    </row>
    <row r="128" spans="1:17" ht="42">
      <c r="A128" s="29" t="s">
        <v>351</v>
      </c>
      <c r="B128" s="32"/>
      <c r="C128" s="32"/>
      <c r="D128" s="32"/>
      <c r="E128" s="32"/>
      <c r="F128" s="32"/>
      <c r="G128" s="32"/>
      <c r="H128" s="32"/>
      <c r="I128" s="34">
        <v>23632927</v>
      </c>
      <c r="J128" s="37"/>
      <c r="K128" s="32"/>
      <c r="L128" s="29"/>
      <c r="M128" s="29" t="s">
        <v>23</v>
      </c>
      <c r="N128" s="29"/>
      <c r="O128" s="29"/>
      <c r="P128" s="29"/>
      <c r="Q128" s="32"/>
    </row>
    <row r="129" spans="1:17" ht="42">
      <c r="A129" s="29" t="s">
        <v>352</v>
      </c>
      <c r="B129" s="29" t="s">
        <v>55</v>
      </c>
      <c r="C129" s="29" t="s">
        <v>55</v>
      </c>
      <c r="D129" s="32" t="s">
        <v>29</v>
      </c>
      <c r="E129" s="38">
        <v>45877</v>
      </c>
      <c r="F129" s="29" t="s">
        <v>353</v>
      </c>
      <c r="G129" s="32" t="s">
        <v>354</v>
      </c>
      <c r="H129" s="32" t="s">
        <v>21</v>
      </c>
      <c r="I129" s="34">
        <v>856030667</v>
      </c>
      <c r="J129" s="36">
        <v>1041670588</v>
      </c>
      <c r="K129" s="32" t="s">
        <v>29</v>
      </c>
      <c r="L129" s="29" t="s">
        <v>22</v>
      </c>
      <c r="M129" s="29" t="s">
        <v>36</v>
      </c>
      <c r="N129" s="29" t="s">
        <v>62</v>
      </c>
      <c r="O129" s="29" t="s">
        <v>86</v>
      </c>
      <c r="P129" s="29" t="s">
        <v>547</v>
      </c>
      <c r="Q129" s="32"/>
    </row>
    <row r="130" spans="1:17" ht="42">
      <c r="A130" s="29" t="s">
        <v>355</v>
      </c>
      <c r="B130" s="32" t="s">
        <v>19</v>
      </c>
      <c r="C130" s="32" t="s">
        <v>28</v>
      </c>
      <c r="D130" s="32" t="s">
        <v>20</v>
      </c>
      <c r="E130" s="48">
        <v>46017</v>
      </c>
      <c r="F130" s="32">
        <v>2025</v>
      </c>
      <c r="G130" s="32">
        <v>2025</v>
      </c>
      <c r="H130" s="32" t="s">
        <v>21</v>
      </c>
      <c r="I130" s="34">
        <v>4218171693</v>
      </c>
      <c r="J130" s="36">
        <v>5255723154</v>
      </c>
      <c r="K130" s="32"/>
      <c r="L130" s="29" t="s">
        <v>35</v>
      </c>
      <c r="M130" s="29" t="s">
        <v>23</v>
      </c>
      <c r="N130" s="29" t="s">
        <v>37</v>
      </c>
      <c r="O130" s="29" t="s">
        <v>521</v>
      </c>
      <c r="P130" s="29"/>
      <c r="Q130" s="57" t="s">
        <v>518</v>
      </c>
    </row>
    <row r="131" spans="1:17" ht="42">
      <c r="A131" s="29" t="s">
        <v>356</v>
      </c>
      <c r="B131" s="32"/>
      <c r="C131" s="32" t="s">
        <v>357</v>
      </c>
      <c r="D131" s="32" t="s">
        <v>20</v>
      </c>
      <c r="E131" s="48">
        <v>46136</v>
      </c>
      <c r="F131" s="32"/>
      <c r="G131" s="32"/>
      <c r="H131" s="32" t="s">
        <v>21</v>
      </c>
      <c r="I131" s="34">
        <v>4218171693</v>
      </c>
      <c r="J131" s="36">
        <v>5255723154</v>
      </c>
      <c r="K131" s="32"/>
      <c r="L131" s="29" t="s">
        <v>35</v>
      </c>
      <c r="M131" s="29" t="s">
        <v>23</v>
      </c>
      <c r="N131" s="29" t="s">
        <v>37</v>
      </c>
      <c r="O131" s="29" t="s">
        <v>521</v>
      </c>
      <c r="P131" s="29"/>
      <c r="Q131" s="29" t="s">
        <v>358</v>
      </c>
    </row>
    <row r="132" spans="1:17" ht="26.25" customHeight="1">
      <c r="A132" s="29" t="s">
        <v>359</v>
      </c>
      <c r="B132" s="32" t="s">
        <v>19</v>
      </c>
      <c r="C132" s="32" t="s">
        <v>19</v>
      </c>
      <c r="D132" s="32" t="s">
        <v>20</v>
      </c>
      <c r="E132" s="33">
        <v>46082</v>
      </c>
      <c r="F132" s="33">
        <v>46023</v>
      </c>
      <c r="G132" s="32">
        <v>2026</v>
      </c>
      <c r="H132" s="32" t="s">
        <v>21</v>
      </c>
      <c r="I132" s="43"/>
      <c r="J132" s="44"/>
      <c r="K132" s="32" t="s">
        <v>29</v>
      </c>
      <c r="L132" s="29"/>
      <c r="M132" s="29" t="s">
        <v>519</v>
      </c>
      <c r="N132" s="29" t="s">
        <v>24</v>
      </c>
      <c r="O132" s="29" t="s">
        <v>152</v>
      </c>
      <c r="P132" s="29" t="s">
        <v>153</v>
      </c>
      <c r="Q132" s="32" t="s">
        <v>157</v>
      </c>
    </row>
    <row r="133" spans="1:17" ht="42">
      <c r="A133" s="29" t="s">
        <v>360</v>
      </c>
      <c r="B133" s="29" t="s">
        <v>55</v>
      </c>
      <c r="C133" s="29" t="s">
        <v>55</v>
      </c>
      <c r="D133" s="32" t="s">
        <v>29</v>
      </c>
      <c r="E133" s="33">
        <v>45870</v>
      </c>
      <c r="F133" s="33">
        <v>45536</v>
      </c>
      <c r="G133" s="29" t="s">
        <v>361</v>
      </c>
      <c r="H133" s="32" t="s">
        <v>21</v>
      </c>
      <c r="I133" s="43">
        <v>2854000000</v>
      </c>
      <c r="J133" s="44"/>
      <c r="K133" s="32" t="s">
        <v>29</v>
      </c>
      <c r="L133" s="29" t="s">
        <v>22</v>
      </c>
      <c r="M133" s="29" t="s">
        <v>36</v>
      </c>
      <c r="N133" s="29" t="s">
        <v>62</v>
      </c>
      <c r="O133" s="29" t="s">
        <v>31</v>
      </c>
      <c r="P133" s="29" t="s">
        <v>362</v>
      </c>
      <c r="Q133" s="29" t="s">
        <v>363</v>
      </c>
    </row>
    <row r="134" spans="1:17" ht="42">
      <c r="A134" s="29" t="s">
        <v>364</v>
      </c>
      <c r="B134" s="32" t="s">
        <v>28</v>
      </c>
      <c r="C134" s="32" t="s">
        <v>28</v>
      </c>
      <c r="D134" s="32" t="s">
        <v>20</v>
      </c>
      <c r="E134" s="33">
        <v>46113</v>
      </c>
      <c r="F134" s="32">
        <v>2025</v>
      </c>
      <c r="G134" s="32">
        <v>2026</v>
      </c>
      <c r="H134" s="32" t="s">
        <v>21</v>
      </c>
      <c r="I134" s="43"/>
      <c r="J134" s="44"/>
      <c r="K134" s="32" t="s">
        <v>29</v>
      </c>
      <c r="L134" s="29"/>
      <c r="M134" s="29" t="s">
        <v>519</v>
      </c>
      <c r="N134" s="29"/>
      <c r="O134" s="29" t="s">
        <v>365</v>
      </c>
      <c r="P134" s="29" t="s">
        <v>362</v>
      </c>
      <c r="Q134" s="29" t="s">
        <v>366</v>
      </c>
    </row>
    <row r="135" spans="1:17" ht="56">
      <c r="A135" s="29" t="s">
        <v>520</v>
      </c>
      <c r="B135" s="32" t="s">
        <v>18</v>
      </c>
      <c r="C135" s="32" t="s">
        <v>18</v>
      </c>
      <c r="D135" s="32" t="s">
        <v>20</v>
      </c>
      <c r="E135" s="33">
        <v>46113</v>
      </c>
      <c r="F135" s="33">
        <v>46113</v>
      </c>
      <c r="G135" s="33">
        <v>46113</v>
      </c>
      <c r="H135" s="32" t="s">
        <v>21</v>
      </c>
      <c r="I135" s="34">
        <v>6436934099</v>
      </c>
      <c r="J135" s="36">
        <v>8193655813</v>
      </c>
      <c r="K135" s="32" t="s">
        <v>20</v>
      </c>
      <c r="L135" s="29" t="s">
        <v>35</v>
      </c>
      <c r="M135" s="29" t="s">
        <v>23</v>
      </c>
      <c r="N135" s="29" t="s">
        <v>58</v>
      </c>
      <c r="O135" s="29" t="s">
        <v>521</v>
      </c>
      <c r="P135" s="50" t="s">
        <v>367</v>
      </c>
      <c r="Q135" s="32"/>
    </row>
    <row r="136" spans="1:17" ht="70">
      <c r="A136" s="29" t="s">
        <v>368</v>
      </c>
      <c r="B136" s="32" t="s">
        <v>19</v>
      </c>
      <c r="C136" s="32" t="s">
        <v>19</v>
      </c>
      <c r="D136" s="32" t="s">
        <v>20</v>
      </c>
      <c r="E136" s="38">
        <v>46133</v>
      </c>
      <c r="F136" s="33">
        <v>46082</v>
      </c>
      <c r="G136" s="33">
        <v>46082</v>
      </c>
      <c r="H136" s="32" t="s">
        <v>21</v>
      </c>
      <c r="I136" s="34">
        <v>6436934099</v>
      </c>
      <c r="J136" s="37"/>
      <c r="K136" s="32" t="s">
        <v>20</v>
      </c>
      <c r="L136" s="29" t="s">
        <v>35</v>
      </c>
      <c r="M136" s="29" t="s">
        <v>23</v>
      </c>
      <c r="N136" s="29" t="s">
        <v>58</v>
      </c>
      <c r="O136" s="29" t="s">
        <v>521</v>
      </c>
      <c r="P136" s="50" t="s">
        <v>369</v>
      </c>
      <c r="Q136" s="29" t="s">
        <v>370</v>
      </c>
    </row>
    <row r="137" spans="1:17" ht="70">
      <c r="A137" s="29" t="s">
        <v>371</v>
      </c>
      <c r="B137" s="32" t="s">
        <v>18</v>
      </c>
      <c r="C137" s="32" t="s">
        <v>18</v>
      </c>
      <c r="D137" s="32" t="s">
        <v>20</v>
      </c>
      <c r="E137" s="33">
        <v>46113</v>
      </c>
      <c r="F137" s="33">
        <v>46113</v>
      </c>
      <c r="G137" s="33">
        <v>46113</v>
      </c>
      <c r="H137" s="32" t="s">
        <v>21</v>
      </c>
      <c r="I137" s="34">
        <v>6436934099</v>
      </c>
      <c r="J137" s="37"/>
      <c r="K137" s="32" t="s">
        <v>20</v>
      </c>
      <c r="L137" s="29" t="s">
        <v>35</v>
      </c>
      <c r="M137" s="29" t="s">
        <v>23</v>
      </c>
      <c r="N137" s="29" t="s">
        <v>58</v>
      </c>
      <c r="O137" s="29" t="s">
        <v>521</v>
      </c>
      <c r="P137" s="50" t="s">
        <v>372</v>
      </c>
      <c r="Q137" s="29" t="s">
        <v>373</v>
      </c>
    </row>
    <row r="138" spans="1:17" ht="56">
      <c r="A138" s="29" t="s">
        <v>374</v>
      </c>
      <c r="B138" s="32" t="s">
        <v>19</v>
      </c>
      <c r="C138" s="32" t="s">
        <v>19</v>
      </c>
      <c r="D138" s="32" t="s">
        <v>20</v>
      </c>
      <c r="E138" s="38">
        <v>46127</v>
      </c>
      <c r="F138" s="33">
        <v>46054</v>
      </c>
      <c r="G138" s="33">
        <v>46082</v>
      </c>
      <c r="H138" s="32" t="s">
        <v>21</v>
      </c>
      <c r="I138" s="34">
        <v>6436934099</v>
      </c>
      <c r="J138" s="37"/>
      <c r="K138" s="32" t="s">
        <v>20</v>
      </c>
      <c r="L138" s="29" t="s">
        <v>35</v>
      </c>
      <c r="M138" s="29" t="s">
        <v>23</v>
      </c>
      <c r="N138" s="29" t="s">
        <v>58</v>
      </c>
      <c r="O138" s="29" t="s">
        <v>521</v>
      </c>
      <c r="P138" s="50" t="s">
        <v>375</v>
      </c>
      <c r="Q138" s="32"/>
    </row>
    <row r="139" spans="1:17" ht="98">
      <c r="A139" s="29" t="s">
        <v>376</v>
      </c>
      <c r="B139" s="32" t="s">
        <v>28</v>
      </c>
      <c r="C139" s="32" t="s">
        <v>28</v>
      </c>
      <c r="D139" s="32" t="s">
        <v>20</v>
      </c>
      <c r="E139" s="32"/>
      <c r="F139" s="32">
        <v>2025</v>
      </c>
      <c r="G139" s="32">
        <v>2026</v>
      </c>
      <c r="H139" s="32" t="s">
        <v>21</v>
      </c>
      <c r="I139" s="43"/>
      <c r="J139" s="44"/>
      <c r="K139" s="32" t="s">
        <v>29</v>
      </c>
      <c r="L139" s="29" t="s">
        <v>377</v>
      </c>
      <c r="M139" s="29" t="s">
        <v>519</v>
      </c>
      <c r="N139" s="29" t="s">
        <v>377</v>
      </c>
      <c r="O139" s="29" t="s">
        <v>365</v>
      </c>
      <c r="P139" s="29" t="s">
        <v>362</v>
      </c>
      <c r="Q139" s="29" t="s">
        <v>378</v>
      </c>
    </row>
    <row r="140" spans="1:17" ht="42">
      <c r="A140" s="29" t="s">
        <v>379</v>
      </c>
      <c r="B140" s="45" t="s">
        <v>28</v>
      </c>
      <c r="C140" s="45" t="s">
        <v>28</v>
      </c>
      <c r="D140" s="45" t="s">
        <v>20</v>
      </c>
      <c r="E140" s="46">
        <v>46206</v>
      </c>
      <c r="F140" s="45" t="s">
        <v>380</v>
      </c>
      <c r="G140" s="45">
        <v>2025</v>
      </c>
      <c r="H140" s="45" t="s">
        <v>21</v>
      </c>
      <c r="I140" s="43"/>
      <c r="J140" s="44"/>
      <c r="K140" s="45" t="s">
        <v>29</v>
      </c>
      <c r="L140" s="30" t="s">
        <v>35</v>
      </c>
      <c r="M140" s="30" t="s">
        <v>84</v>
      </c>
      <c r="N140" s="30" t="s">
        <v>85</v>
      </c>
      <c r="O140" s="30" t="s">
        <v>86</v>
      </c>
      <c r="P140" s="29" t="s">
        <v>381</v>
      </c>
      <c r="Q140" s="30" t="s">
        <v>116</v>
      </c>
    </row>
    <row r="141" spans="1:17" ht="42">
      <c r="A141" s="29" t="s">
        <v>382</v>
      </c>
      <c r="B141" s="32" t="s">
        <v>522</v>
      </c>
      <c r="C141" s="32" t="s">
        <v>522</v>
      </c>
      <c r="D141" s="32" t="s">
        <v>29</v>
      </c>
      <c r="E141" s="38" t="s">
        <v>383</v>
      </c>
      <c r="F141" s="32" t="s">
        <v>384</v>
      </c>
      <c r="G141" s="32" t="s">
        <v>385</v>
      </c>
      <c r="H141" s="32" t="s">
        <v>21</v>
      </c>
      <c r="I141" s="34">
        <v>102633567</v>
      </c>
      <c r="J141" s="36">
        <v>1773696000</v>
      </c>
      <c r="K141" s="32"/>
      <c r="L141" s="29" t="s">
        <v>35</v>
      </c>
      <c r="M141" s="29" t="s">
        <v>23</v>
      </c>
      <c r="N141" s="29" t="s">
        <v>30</v>
      </c>
      <c r="O141" s="29" t="s">
        <v>31</v>
      </c>
      <c r="P141" s="32" t="s">
        <v>516</v>
      </c>
      <c r="Q141" s="32" t="s">
        <v>280</v>
      </c>
    </row>
    <row r="142" spans="1:17" ht="42">
      <c r="A142" s="29" t="s">
        <v>386</v>
      </c>
      <c r="B142" s="32" t="s">
        <v>522</v>
      </c>
      <c r="C142" s="32" t="s">
        <v>522</v>
      </c>
      <c r="D142" s="32" t="s">
        <v>29</v>
      </c>
      <c r="E142" s="33">
        <v>45108</v>
      </c>
      <c r="F142" s="33" t="s">
        <v>387</v>
      </c>
      <c r="G142" s="33">
        <v>2022</v>
      </c>
      <c r="H142" s="32" t="s">
        <v>21</v>
      </c>
      <c r="I142" s="34">
        <v>812530000</v>
      </c>
      <c r="J142" s="36">
        <v>1773696000</v>
      </c>
      <c r="K142" s="32"/>
      <c r="L142" s="29" t="s">
        <v>35</v>
      </c>
      <c r="M142" s="29" t="s">
        <v>23</v>
      </c>
      <c r="N142" s="29" t="s">
        <v>30</v>
      </c>
      <c r="O142" s="29" t="s">
        <v>31</v>
      </c>
      <c r="P142" s="32" t="s">
        <v>516</v>
      </c>
      <c r="Q142" s="32" t="s">
        <v>280</v>
      </c>
    </row>
    <row r="143" spans="1:17">
      <c r="A143" s="21"/>
      <c r="B143" s="58"/>
      <c r="C143" s="58"/>
      <c r="D143" s="58"/>
      <c r="E143" s="58"/>
      <c r="F143" s="58"/>
      <c r="G143" s="58"/>
      <c r="H143" s="58"/>
      <c r="I143" s="59"/>
      <c r="J143" s="60"/>
      <c r="K143" s="58"/>
      <c r="L143" s="21"/>
      <c r="M143" s="21"/>
      <c r="N143" s="21"/>
      <c r="O143" s="21"/>
      <c r="P143" s="58"/>
      <c r="Q143" s="58"/>
    </row>
    <row r="144" spans="1:17">
      <c r="A144" s="21"/>
      <c r="B144" s="58"/>
      <c r="C144" s="58"/>
      <c r="D144" s="58"/>
      <c r="E144" s="58"/>
      <c r="F144" s="58"/>
      <c r="G144" s="58"/>
      <c r="H144" s="58"/>
      <c r="I144" s="59"/>
      <c r="J144" s="60"/>
      <c r="K144" s="58"/>
      <c r="L144" s="21"/>
      <c r="M144" s="21"/>
      <c r="N144" s="21"/>
      <c r="O144" s="21"/>
      <c r="P144" s="58"/>
      <c r="Q144" s="58"/>
    </row>
    <row r="145" spans="1:17">
      <c r="A145" s="21"/>
      <c r="B145" s="58"/>
      <c r="C145" s="58"/>
      <c r="D145" s="58"/>
      <c r="E145" s="58"/>
      <c r="F145" s="58"/>
      <c r="G145" s="58"/>
      <c r="H145" s="58"/>
      <c r="I145" s="59"/>
      <c r="J145" s="60"/>
      <c r="K145" s="58"/>
      <c r="L145" s="21"/>
      <c r="M145" s="21"/>
      <c r="N145" s="21"/>
      <c r="O145" s="21"/>
      <c r="P145" s="58"/>
      <c r="Q145" s="58"/>
    </row>
    <row r="146" spans="1:17">
      <c r="A146" s="21"/>
      <c r="B146" s="58"/>
      <c r="C146" s="58"/>
      <c r="D146" s="58"/>
      <c r="E146" s="58"/>
      <c r="F146" s="58"/>
      <c r="G146" s="58"/>
      <c r="H146" s="58"/>
      <c r="I146" s="59"/>
      <c r="J146" s="60"/>
      <c r="K146" s="58"/>
      <c r="L146" s="21"/>
      <c r="M146" s="21"/>
      <c r="N146" s="21"/>
      <c r="O146" s="21"/>
      <c r="P146" s="58"/>
      <c r="Q146" s="58"/>
    </row>
    <row r="147" spans="1:17">
      <c r="A147" s="21"/>
      <c r="B147" s="58"/>
      <c r="C147" s="58"/>
      <c r="D147" s="58"/>
      <c r="E147" s="58"/>
      <c r="F147" s="58"/>
      <c r="G147" s="58"/>
      <c r="H147" s="58"/>
      <c r="I147" s="59"/>
      <c r="J147" s="60"/>
      <c r="K147" s="58"/>
      <c r="L147" s="21"/>
      <c r="M147" s="21"/>
      <c r="N147" s="21"/>
      <c r="O147" s="21"/>
      <c r="P147" s="58"/>
      <c r="Q147" s="58"/>
    </row>
    <row r="148" spans="1:17">
      <c r="A148" s="21"/>
      <c r="B148" s="58"/>
      <c r="C148" s="58"/>
      <c r="D148" s="58"/>
      <c r="E148" s="58"/>
      <c r="F148" s="58"/>
      <c r="G148" s="58"/>
      <c r="H148" s="58"/>
      <c r="I148" s="59"/>
      <c r="J148" s="60"/>
      <c r="K148" s="58"/>
      <c r="L148" s="21"/>
      <c r="M148" s="21"/>
      <c r="N148" s="21"/>
      <c r="O148" s="21"/>
      <c r="P148" s="58"/>
      <c r="Q148" s="58"/>
    </row>
    <row r="149" spans="1:17">
      <c r="A149" s="21"/>
      <c r="B149" s="58"/>
      <c r="C149" s="58"/>
      <c r="D149" s="58"/>
      <c r="E149" s="58"/>
      <c r="F149" s="58"/>
      <c r="G149" s="58"/>
      <c r="H149" s="58"/>
      <c r="I149" s="59"/>
      <c r="J149" s="60"/>
      <c r="K149" s="58"/>
      <c r="L149" s="21"/>
      <c r="M149" s="21"/>
      <c r="N149" s="21"/>
      <c r="O149" s="21"/>
      <c r="P149" s="58"/>
      <c r="Q149" s="58"/>
    </row>
    <row r="150" spans="1:17">
      <c r="A150" s="21"/>
      <c r="B150" s="58"/>
      <c r="C150" s="58"/>
      <c r="D150" s="58"/>
      <c r="E150" s="58"/>
      <c r="F150" s="58"/>
      <c r="G150" s="58"/>
      <c r="H150" s="58"/>
      <c r="I150" s="59"/>
      <c r="J150" s="60"/>
      <c r="K150" s="58"/>
      <c r="L150" s="21"/>
      <c r="M150" s="21"/>
      <c r="N150" s="21"/>
      <c r="O150" s="21"/>
      <c r="P150" s="58"/>
      <c r="Q150" s="58"/>
    </row>
    <row r="151" spans="1:17">
      <c r="A151" s="21"/>
      <c r="B151" s="58"/>
      <c r="C151" s="58"/>
      <c r="D151" s="58"/>
      <c r="E151" s="58"/>
      <c r="F151" s="58"/>
      <c r="G151" s="58"/>
      <c r="H151" s="58"/>
      <c r="I151" s="59"/>
      <c r="J151" s="60"/>
      <c r="K151" s="58"/>
      <c r="L151" s="21"/>
      <c r="M151" s="21"/>
      <c r="N151" s="21"/>
      <c r="O151" s="21"/>
      <c r="P151" s="58"/>
      <c r="Q151" s="58"/>
    </row>
    <row r="152" spans="1:17">
      <c r="A152" s="21"/>
      <c r="B152" s="58"/>
      <c r="C152" s="58"/>
      <c r="D152" s="58"/>
      <c r="E152" s="58"/>
      <c r="F152" s="58"/>
      <c r="G152" s="58"/>
      <c r="H152" s="58"/>
      <c r="I152" s="59"/>
      <c r="J152" s="60"/>
      <c r="K152" s="58"/>
      <c r="L152" s="21"/>
      <c r="M152" s="21"/>
      <c r="N152" s="21"/>
      <c r="O152" s="21"/>
      <c r="P152" s="58"/>
      <c r="Q152" s="58"/>
    </row>
    <row r="153" spans="1:17">
      <c r="A153" s="21"/>
      <c r="B153" s="58"/>
      <c r="C153" s="58"/>
      <c r="D153" s="58"/>
      <c r="E153" s="58"/>
      <c r="F153" s="58"/>
      <c r="G153" s="58"/>
      <c r="H153" s="58"/>
      <c r="I153" s="59"/>
      <c r="J153" s="60"/>
      <c r="K153" s="58"/>
      <c r="L153" s="21"/>
      <c r="M153" s="21"/>
      <c r="N153" s="21"/>
      <c r="O153" s="21"/>
      <c r="P153" s="58"/>
      <c r="Q153" s="58"/>
    </row>
    <row r="154" spans="1:17">
      <c r="A154" s="21"/>
      <c r="B154" s="58"/>
      <c r="C154" s="58"/>
      <c r="D154" s="58"/>
      <c r="E154" s="58"/>
      <c r="F154" s="58"/>
      <c r="G154" s="58"/>
      <c r="H154" s="58"/>
      <c r="I154" s="59"/>
      <c r="J154" s="60"/>
      <c r="K154" s="58"/>
      <c r="L154" s="21"/>
      <c r="M154" s="21"/>
      <c r="N154" s="21"/>
      <c r="O154" s="21"/>
      <c r="P154" s="58"/>
      <c r="Q154" s="58"/>
    </row>
    <row r="155" spans="1:17">
      <c r="A155" s="21"/>
      <c r="B155" s="58"/>
      <c r="C155" s="58"/>
      <c r="D155" s="58"/>
      <c r="E155" s="58"/>
      <c r="F155" s="58"/>
      <c r="G155" s="58"/>
      <c r="H155" s="58"/>
      <c r="I155" s="59"/>
      <c r="J155" s="60"/>
      <c r="K155" s="58"/>
      <c r="L155" s="21"/>
      <c r="M155" s="21"/>
      <c r="N155" s="21"/>
      <c r="O155" s="21"/>
      <c r="P155" s="58"/>
      <c r="Q155" s="58"/>
    </row>
    <row r="156" spans="1:17">
      <c r="A156" s="21"/>
      <c r="B156" s="58"/>
      <c r="C156" s="58"/>
      <c r="D156" s="58"/>
      <c r="E156" s="58"/>
      <c r="F156" s="58"/>
      <c r="G156" s="58"/>
      <c r="H156" s="58"/>
      <c r="I156" s="59"/>
      <c r="J156" s="60"/>
      <c r="K156" s="58"/>
      <c r="L156" s="58"/>
      <c r="M156" s="58"/>
      <c r="N156" s="21"/>
      <c r="O156" s="21"/>
      <c r="P156" s="58"/>
      <c r="Q156" s="58"/>
    </row>
    <row r="157" spans="1:17">
      <c r="A157" s="21"/>
      <c r="B157" s="58"/>
      <c r="C157" s="58"/>
      <c r="D157" s="58"/>
      <c r="E157" s="58"/>
      <c r="F157" s="58"/>
      <c r="G157" s="58"/>
      <c r="H157" s="58"/>
      <c r="I157" s="59"/>
      <c r="J157" s="60"/>
      <c r="K157" s="58"/>
      <c r="L157" s="58"/>
      <c r="M157" s="58"/>
      <c r="N157" s="21"/>
      <c r="O157" s="21"/>
      <c r="P157" s="58"/>
      <c r="Q157" s="58"/>
    </row>
    <row r="158" spans="1:17">
      <c r="A158" s="21"/>
      <c r="B158" s="58"/>
      <c r="C158" s="58"/>
      <c r="D158" s="58"/>
      <c r="E158" s="58"/>
      <c r="F158" s="58"/>
      <c r="G158" s="58"/>
      <c r="H158" s="58"/>
      <c r="I158" s="59"/>
      <c r="J158" s="60"/>
      <c r="K158" s="58"/>
      <c r="L158" s="58"/>
      <c r="M158" s="58"/>
      <c r="N158" s="21"/>
      <c r="O158" s="21"/>
      <c r="P158" s="58"/>
      <c r="Q158" s="58"/>
    </row>
    <row r="159" spans="1:17">
      <c r="A159" s="21"/>
      <c r="B159" s="58"/>
      <c r="C159" s="58"/>
      <c r="D159" s="58"/>
      <c r="E159" s="58"/>
      <c r="F159" s="58"/>
      <c r="G159" s="58"/>
      <c r="H159" s="58"/>
      <c r="I159" s="59"/>
      <c r="J159" s="60"/>
      <c r="K159" s="58"/>
      <c r="L159" s="58"/>
      <c r="M159" s="58"/>
      <c r="N159" s="21"/>
      <c r="O159" s="21"/>
      <c r="P159" s="58"/>
      <c r="Q159" s="58"/>
    </row>
    <row r="160" spans="1:17">
      <c r="A160" s="21"/>
      <c r="B160" s="58"/>
      <c r="C160" s="58"/>
      <c r="D160" s="58"/>
      <c r="E160" s="58"/>
      <c r="F160" s="58"/>
      <c r="G160" s="58"/>
      <c r="H160" s="58"/>
      <c r="I160" s="59"/>
      <c r="J160" s="60"/>
      <c r="K160" s="58"/>
      <c r="L160" s="58"/>
      <c r="M160" s="58"/>
      <c r="N160" s="21"/>
      <c r="O160" s="21"/>
      <c r="P160" s="58"/>
      <c r="Q160" s="58"/>
    </row>
    <row r="161" spans="1:17">
      <c r="A161" s="21"/>
      <c r="B161" s="58"/>
      <c r="C161" s="58"/>
      <c r="D161" s="58"/>
      <c r="E161" s="58"/>
      <c r="F161" s="58"/>
      <c r="G161" s="58"/>
      <c r="H161" s="58"/>
      <c r="I161" s="59"/>
      <c r="J161" s="60"/>
      <c r="K161" s="58"/>
      <c r="L161" s="58"/>
      <c r="M161" s="58"/>
      <c r="N161" s="21"/>
      <c r="O161" s="21"/>
      <c r="P161" s="58"/>
      <c r="Q161" s="58"/>
    </row>
    <row r="162" spans="1:17">
      <c r="A162" s="21"/>
      <c r="B162" s="58"/>
      <c r="C162" s="58"/>
      <c r="D162" s="58"/>
      <c r="E162" s="58"/>
      <c r="F162" s="58"/>
      <c r="G162" s="58"/>
      <c r="H162" s="58"/>
      <c r="I162" s="59"/>
      <c r="J162" s="60"/>
      <c r="K162" s="58"/>
      <c r="L162" s="58"/>
      <c r="M162" s="58"/>
      <c r="N162" s="21"/>
      <c r="O162" s="21"/>
      <c r="P162" s="58"/>
      <c r="Q162" s="58"/>
    </row>
    <row r="163" spans="1:17">
      <c r="A163" s="21"/>
      <c r="B163" s="58"/>
      <c r="C163" s="58"/>
      <c r="D163" s="58"/>
      <c r="E163" s="58"/>
      <c r="F163" s="58"/>
      <c r="G163" s="58"/>
      <c r="H163" s="58"/>
      <c r="I163" s="59"/>
      <c r="J163" s="60"/>
      <c r="K163" s="58"/>
      <c r="L163" s="58"/>
      <c r="M163" s="58"/>
      <c r="N163" s="21"/>
      <c r="O163" s="21"/>
      <c r="P163" s="58"/>
      <c r="Q163" s="58"/>
    </row>
    <row r="164" spans="1:17">
      <c r="A164" s="21"/>
      <c r="B164" s="58"/>
      <c r="C164" s="58"/>
      <c r="D164" s="58"/>
      <c r="E164" s="58"/>
      <c r="F164" s="58"/>
      <c r="G164" s="58"/>
      <c r="H164" s="58"/>
      <c r="I164" s="59"/>
      <c r="J164" s="60"/>
      <c r="K164" s="58"/>
      <c r="L164" s="58"/>
      <c r="M164" s="58"/>
      <c r="N164" s="21"/>
      <c r="O164" s="21"/>
      <c r="P164" s="58"/>
      <c r="Q164" s="58"/>
    </row>
    <row r="165" spans="1:17">
      <c r="A165" s="21"/>
      <c r="B165" s="58"/>
      <c r="C165" s="58"/>
      <c r="D165" s="58"/>
      <c r="E165" s="58"/>
      <c r="F165" s="58"/>
      <c r="G165" s="58"/>
      <c r="H165" s="58"/>
      <c r="I165" s="59"/>
      <c r="J165" s="60"/>
      <c r="K165" s="58"/>
      <c r="L165" s="58"/>
      <c r="M165" s="58"/>
      <c r="N165" s="21"/>
      <c r="O165" s="21"/>
      <c r="P165" s="58"/>
      <c r="Q165" s="58"/>
    </row>
    <row r="166" spans="1:17">
      <c r="A166" s="21"/>
      <c r="B166" s="58"/>
      <c r="C166" s="58"/>
      <c r="D166" s="58"/>
      <c r="E166" s="58"/>
      <c r="F166" s="58"/>
      <c r="G166" s="58"/>
      <c r="H166" s="58"/>
      <c r="I166" s="59"/>
      <c r="J166" s="60"/>
      <c r="K166" s="58"/>
      <c r="L166" s="58"/>
      <c r="M166" s="58"/>
      <c r="N166" s="21"/>
      <c r="O166" s="21"/>
      <c r="P166" s="58"/>
      <c r="Q166" s="58"/>
    </row>
    <row r="167" spans="1:17">
      <c r="A167" s="21"/>
      <c r="B167" s="58"/>
      <c r="C167" s="58"/>
      <c r="D167" s="58"/>
      <c r="E167" s="58"/>
      <c r="F167" s="58"/>
      <c r="G167" s="58"/>
      <c r="H167" s="58"/>
      <c r="I167" s="59"/>
      <c r="J167" s="60"/>
      <c r="K167" s="58"/>
      <c r="L167" s="58"/>
      <c r="M167" s="58"/>
      <c r="N167" s="21"/>
      <c r="O167" s="21"/>
      <c r="P167" s="58"/>
      <c r="Q167" s="58"/>
    </row>
    <row r="168" spans="1:17">
      <c r="A168" s="21"/>
      <c r="B168" s="58"/>
      <c r="C168" s="58"/>
      <c r="D168" s="58"/>
      <c r="E168" s="58"/>
      <c r="F168" s="58"/>
      <c r="G168" s="58"/>
      <c r="H168" s="58"/>
      <c r="I168" s="59"/>
      <c r="J168" s="60"/>
      <c r="K168" s="58"/>
      <c r="L168" s="58"/>
      <c r="M168" s="58"/>
      <c r="N168" s="21"/>
      <c r="O168" s="21"/>
      <c r="P168" s="58"/>
      <c r="Q168" s="58"/>
    </row>
    <row r="169" spans="1:17">
      <c r="A169" s="21"/>
      <c r="B169" s="58"/>
      <c r="C169" s="58"/>
      <c r="D169" s="58"/>
      <c r="E169" s="58"/>
      <c r="F169" s="58"/>
      <c r="G169" s="58"/>
      <c r="H169" s="58"/>
      <c r="I169" s="59"/>
      <c r="J169" s="60"/>
      <c r="K169" s="58"/>
      <c r="L169" s="58"/>
      <c r="M169" s="58"/>
      <c r="N169" s="21"/>
      <c r="O169" s="21"/>
      <c r="P169" s="58"/>
      <c r="Q169" s="58"/>
    </row>
    <row r="170" spans="1:17">
      <c r="A170" s="21"/>
      <c r="B170" s="58"/>
      <c r="C170" s="58"/>
      <c r="D170" s="58"/>
      <c r="E170" s="58"/>
      <c r="F170" s="58"/>
      <c r="G170" s="58"/>
      <c r="H170" s="58"/>
      <c r="I170" s="59"/>
      <c r="J170" s="60"/>
      <c r="K170" s="58"/>
      <c r="L170" s="58"/>
      <c r="M170" s="58"/>
      <c r="N170" s="21"/>
      <c r="O170" s="21"/>
      <c r="P170" s="58"/>
      <c r="Q170" s="58"/>
    </row>
    <row r="171" spans="1:17">
      <c r="A171" s="21"/>
      <c r="B171" s="58"/>
      <c r="C171" s="58"/>
      <c r="D171" s="58"/>
      <c r="E171" s="58"/>
      <c r="F171" s="58"/>
      <c r="G171" s="58"/>
      <c r="H171" s="58"/>
      <c r="I171" s="59"/>
      <c r="J171" s="60"/>
      <c r="K171" s="58"/>
      <c r="L171" s="58"/>
      <c r="M171" s="58"/>
      <c r="N171" s="21"/>
      <c r="O171" s="21"/>
      <c r="P171" s="58"/>
      <c r="Q171" s="58"/>
    </row>
    <row r="172" spans="1:17">
      <c r="A172" s="21"/>
      <c r="B172" s="58"/>
      <c r="C172" s="58"/>
      <c r="D172" s="58"/>
      <c r="E172" s="58"/>
      <c r="F172" s="58"/>
      <c r="G172" s="58"/>
      <c r="H172" s="58"/>
      <c r="I172" s="59"/>
      <c r="J172" s="60"/>
      <c r="K172" s="58"/>
      <c r="L172" s="58"/>
      <c r="M172" s="58"/>
      <c r="N172" s="21"/>
      <c r="O172" s="21"/>
      <c r="P172" s="58"/>
      <c r="Q172" s="58"/>
    </row>
    <row r="173" spans="1:17">
      <c r="A173" s="21"/>
      <c r="B173" s="58"/>
      <c r="C173" s="58"/>
      <c r="D173" s="58"/>
      <c r="E173" s="58"/>
      <c r="F173" s="58"/>
      <c r="G173" s="58"/>
      <c r="H173" s="58"/>
      <c r="I173" s="59"/>
      <c r="J173" s="60"/>
      <c r="K173" s="58"/>
      <c r="L173" s="58"/>
      <c r="M173" s="58"/>
      <c r="N173" s="21"/>
      <c r="O173" s="21"/>
      <c r="P173" s="58"/>
      <c r="Q173" s="58"/>
    </row>
    <row r="174" spans="1:17">
      <c r="A174" s="21"/>
      <c r="B174" s="58"/>
      <c r="C174" s="58"/>
      <c r="D174" s="58"/>
      <c r="E174" s="58"/>
      <c r="F174" s="58"/>
      <c r="G174" s="58"/>
      <c r="H174" s="58"/>
      <c r="I174" s="59"/>
      <c r="J174" s="60"/>
      <c r="K174" s="58"/>
      <c r="L174" s="58"/>
      <c r="M174" s="58"/>
      <c r="N174" s="21"/>
      <c r="O174" s="21"/>
      <c r="P174" s="58"/>
      <c r="Q174" s="58"/>
    </row>
    <row r="175" spans="1:17">
      <c r="A175" s="21"/>
      <c r="B175" s="58"/>
      <c r="C175" s="58"/>
      <c r="D175" s="58"/>
      <c r="E175" s="58"/>
      <c r="F175" s="58"/>
      <c r="G175" s="58"/>
      <c r="H175" s="58"/>
      <c r="I175" s="59"/>
      <c r="J175" s="60"/>
      <c r="K175" s="58"/>
      <c r="L175" s="58"/>
      <c r="M175" s="58"/>
      <c r="N175" s="21"/>
      <c r="O175" s="21"/>
      <c r="P175" s="58"/>
      <c r="Q175" s="58"/>
    </row>
    <row r="176" spans="1:17">
      <c r="A176" s="21"/>
      <c r="B176" s="58"/>
      <c r="C176" s="58"/>
      <c r="D176" s="58"/>
      <c r="E176" s="58"/>
      <c r="F176" s="58"/>
      <c r="G176" s="58"/>
      <c r="H176" s="58"/>
      <c r="I176" s="59"/>
      <c r="J176" s="60"/>
      <c r="K176" s="58"/>
      <c r="L176" s="58"/>
      <c r="M176" s="58"/>
      <c r="N176" s="21"/>
      <c r="O176" s="21"/>
      <c r="P176" s="58"/>
      <c r="Q176" s="58"/>
    </row>
    <row r="177" spans="1:17">
      <c r="A177" s="21"/>
      <c r="B177" s="58"/>
      <c r="C177" s="58"/>
      <c r="D177" s="58"/>
      <c r="E177" s="58"/>
      <c r="F177" s="58"/>
      <c r="G177" s="58"/>
      <c r="H177" s="58"/>
      <c r="I177" s="59"/>
      <c r="J177" s="60"/>
      <c r="K177" s="58"/>
      <c r="L177" s="58"/>
      <c r="M177" s="58"/>
      <c r="N177" s="21"/>
      <c r="O177" s="21"/>
      <c r="P177" s="58"/>
      <c r="Q177" s="58"/>
    </row>
    <row r="178" spans="1:17">
      <c r="A178" s="21"/>
      <c r="B178" s="58"/>
      <c r="C178" s="58"/>
      <c r="D178" s="58"/>
      <c r="E178" s="58"/>
      <c r="F178" s="58"/>
      <c r="G178" s="58"/>
      <c r="H178" s="58"/>
      <c r="I178" s="59"/>
      <c r="J178" s="60"/>
      <c r="K178" s="58"/>
      <c r="L178" s="58"/>
      <c r="M178" s="58"/>
      <c r="N178" s="21"/>
      <c r="O178" s="21"/>
      <c r="P178" s="58"/>
      <c r="Q178" s="58"/>
    </row>
    <row r="179" spans="1:17">
      <c r="A179" s="21"/>
    </row>
    <row r="180" spans="1:17">
      <c r="A180" s="21"/>
    </row>
    <row r="181" spans="1:17">
      <c r="A181" s="21"/>
    </row>
    <row r="182" spans="1:17">
      <c r="A182" s="21"/>
    </row>
    <row r="183" spans="1:17">
      <c r="A183" s="21"/>
    </row>
    <row r="184" spans="1:17">
      <c r="A184" s="21"/>
    </row>
    <row r="185" spans="1:17">
      <c r="A185" s="21"/>
    </row>
    <row r="186" spans="1:17">
      <c r="A186" s="21"/>
    </row>
    <row r="187" spans="1:17">
      <c r="A187" s="21"/>
    </row>
    <row r="188" spans="1:17">
      <c r="A188" s="21"/>
    </row>
    <row r="189" spans="1:17">
      <c r="A189" s="21"/>
    </row>
    <row r="190" spans="1:17">
      <c r="A190" s="21"/>
    </row>
    <row r="191" spans="1:17">
      <c r="A191" s="21"/>
    </row>
    <row r="192" spans="1:17">
      <c r="A192" s="21"/>
    </row>
    <row r="193" spans="1:1">
      <c r="A193" s="21"/>
    </row>
    <row r="194" spans="1:1">
      <c r="A194" s="21"/>
    </row>
    <row r="195" spans="1:1">
      <c r="A195" s="21"/>
    </row>
    <row r="196" spans="1:1">
      <c r="A196" s="21"/>
    </row>
    <row r="197" spans="1:1">
      <c r="A197" s="21"/>
    </row>
    <row r="198" spans="1:1">
      <c r="A198" s="21"/>
    </row>
    <row r="199" spans="1:1">
      <c r="A199" s="21"/>
    </row>
    <row r="200" spans="1:1">
      <c r="A200" s="21"/>
    </row>
    <row r="201" spans="1:1">
      <c r="A201" s="21"/>
    </row>
    <row r="202" spans="1:1">
      <c r="A202" s="21"/>
    </row>
    <row r="203" spans="1:1">
      <c r="A203" s="21"/>
    </row>
    <row r="204" spans="1:1">
      <c r="A204" s="21"/>
    </row>
    <row r="205" spans="1:1">
      <c r="A205" s="21"/>
    </row>
    <row r="206" spans="1:1">
      <c r="A206" s="21"/>
    </row>
    <row r="207" spans="1:1">
      <c r="A207" s="21"/>
    </row>
    <row r="208" spans="1:1">
      <c r="A208" s="21"/>
    </row>
    <row r="209" spans="1:1">
      <c r="A209" s="21"/>
    </row>
    <row r="210" spans="1:1">
      <c r="A210" s="21"/>
    </row>
    <row r="211" spans="1:1">
      <c r="A211" s="21"/>
    </row>
    <row r="212" spans="1:1">
      <c r="A212" s="21"/>
    </row>
    <row r="213" spans="1:1">
      <c r="A213" s="21"/>
    </row>
    <row r="214" spans="1:1">
      <c r="A214" s="21"/>
    </row>
    <row r="215" spans="1:1">
      <c r="A215" s="21"/>
    </row>
    <row r="216" spans="1:1">
      <c r="A216" s="21"/>
    </row>
    <row r="217" spans="1:1">
      <c r="A217" s="21"/>
    </row>
    <row r="218" spans="1:1">
      <c r="A218" s="21"/>
    </row>
    <row r="219" spans="1:1">
      <c r="A219" s="21"/>
    </row>
    <row r="220" spans="1:1">
      <c r="A220" s="21"/>
    </row>
    <row r="221" spans="1:1">
      <c r="A221" s="21"/>
    </row>
    <row r="222" spans="1:1">
      <c r="A222" s="21"/>
    </row>
    <row r="223" spans="1:1">
      <c r="A223" s="21"/>
    </row>
    <row r="224" spans="1:1">
      <c r="A224" s="21"/>
    </row>
    <row r="225" spans="1:1">
      <c r="A225" s="21"/>
    </row>
    <row r="226" spans="1:1">
      <c r="A226" s="21"/>
    </row>
    <row r="227" spans="1:1">
      <c r="A227" s="21"/>
    </row>
    <row r="228" spans="1:1">
      <c r="A228" s="21"/>
    </row>
    <row r="229" spans="1:1">
      <c r="A229" s="21"/>
    </row>
    <row r="230" spans="1:1">
      <c r="A230" s="21"/>
    </row>
    <row r="231" spans="1:1">
      <c r="A231" s="21"/>
    </row>
    <row r="232" spans="1:1">
      <c r="A232" s="21"/>
    </row>
    <row r="233" spans="1:1">
      <c r="A233" s="21"/>
    </row>
    <row r="234" spans="1:1">
      <c r="A234" s="21"/>
    </row>
    <row r="235" spans="1:1">
      <c r="A235" s="21"/>
    </row>
    <row r="236" spans="1:1">
      <c r="A236" s="21"/>
    </row>
    <row r="237" spans="1:1">
      <c r="A237" s="21"/>
    </row>
    <row r="238" spans="1:1">
      <c r="A238" s="21"/>
    </row>
    <row r="239" spans="1:1">
      <c r="A239" s="21"/>
    </row>
    <row r="240" spans="1:1">
      <c r="A240" s="21"/>
    </row>
    <row r="241" spans="1:1">
      <c r="A241" s="21"/>
    </row>
    <row r="242" spans="1:1">
      <c r="A242" s="21"/>
    </row>
    <row r="243" spans="1:1">
      <c r="A243" s="21"/>
    </row>
    <row r="244" spans="1:1">
      <c r="A244" s="21"/>
    </row>
    <row r="245" spans="1:1">
      <c r="A245" s="21"/>
    </row>
    <row r="246" spans="1:1">
      <c r="A246" s="21"/>
    </row>
    <row r="247" spans="1:1">
      <c r="A247" s="21"/>
    </row>
    <row r="248" spans="1:1">
      <c r="A248" s="21"/>
    </row>
    <row r="249" spans="1:1">
      <c r="A249" s="21"/>
    </row>
    <row r="250" spans="1:1">
      <c r="A250" s="21"/>
    </row>
    <row r="251" spans="1:1">
      <c r="A251" s="21"/>
    </row>
    <row r="252" spans="1:1">
      <c r="A252" s="21"/>
    </row>
    <row r="253" spans="1:1">
      <c r="A253" s="21"/>
    </row>
    <row r="254" spans="1:1">
      <c r="A254" s="21"/>
    </row>
    <row r="255" spans="1:1">
      <c r="A255" s="21"/>
    </row>
    <row r="256" spans="1:1">
      <c r="A256" s="21"/>
    </row>
    <row r="257" spans="1:1">
      <c r="A257" s="21"/>
    </row>
    <row r="258" spans="1:1">
      <c r="A258" s="21"/>
    </row>
    <row r="259" spans="1:1">
      <c r="A259" s="21"/>
    </row>
    <row r="260" spans="1:1">
      <c r="A260" s="21"/>
    </row>
    <row r="261" spans="1:1">
      <c r="A261" s="21"/>
    </row>
    <row r="262" spans="1:1">
      <c r="A262" s="21"/>
    </row>
    <row r="263" spans="1:1">
      <c r="A263" s="21"/>
    </row>
    <row r="264" spans="1:1">
      <c r="A264" s="21"/>
    </row>
    <row r="265" spans="1:1">
      <c r="A265" s="21"/>
    </row>
    <row r="266" spans="1:1">
      <c r="A266" s="21"/>
    </row>
    <row r="267" spans="1:1">
      <c r="A267" s="21"/>
    </row>
    <row r="268" spans="1:1">
      <c r="A268" s="21"/>
    </row>
    <row r="269" spans="1:1">
      <c r="A269" s="21"/>
    </row>
    <row r="270" spans="1:1">
      <c r="A270" s="21"/>
    </row>
    <row r="271" spans="1:1">
      <c r="A271" s="21"/>
    </row>
    <row r="272" spans="1:1">
      <c r="A272" s="21"/>
    </row>
    <row r="273" spans="1:1">
      <c r="A273" s="21"/>
    </row>
    <row r="274" spans="1:1">
      <c r="A274" s="21"/>
    </row>
    <row r="275" spans="1:1">
      <c r="A275" s="21"/>
    </row>
    <row r="276" spans="1:1">
      <c r="A276" s="21"/>
    </row>
    <row r="277" spans="1:1">
      <c r="A277" s="21"/>
    </row>
    <row r="278" spans="1:1">
      <c r="A278" s="21"/>
    </row>
    <row r="279" spans="1:1">
      <c r="A279" s="21"/>
    </row>
    <row r="280" spans="1:1">
      <c r="A280" s="21"/>
    </row>
    <row r="281" spans="1:1">
      <c r="A281" s="21"/>
    </row>
    <row r="282" spans="1:1">
      <c r="A282" s="21"/>
    </row>
    <row r="283" spans="1:1">
      <c r="A283" s="21"/>
    </row>
    <row r="284" spans="1:1">
      <c r="A284" s="21"/>
    </row>
    <row r="285" spans="1:1">
      <c r="A285" s="21"/>
    </row>
    <row r="286" spans="1:1">
      <c r="A286" s="21"/>
    </row>
    <row r="287" spans="1:1">
      <c r="A287" s="21"/>
    </row>
    <row r="288" spans="1:1">
      <c r="A288" s="21"/>
    </row>
    <row r="289" spans="1:1">
      <c r="A289" s="21"/>
    </row>
    <row r="290" spans="1:1">
      <c r="A290" s="21"/>
    </row>
    <row r="291" spans="1:1">
      <c r="A291" s="21"/>
    </row>
    <row r="292" spans="1:1">
      <c r="A292" s="21"/>
    </row>
    <row r="293" spans="1:1">
      <c r="A293" s="21"/>
    </row>
    <row r="294" spans="1:1">
      <c r="A294" s="21"/>
    </row>
    <row r="295" spans="1:1">
      <c r="A295" s="21"/>
    </row>
    <row r="296" spans="1:1">
      <c r="A296" s="21"/>
    </row>
    <row r="297" spans="1:1">
      <c r="A297" s="21"/>
    </row>
    <row r="298" spans="1:1">
      <c r="A298" s="21"/>
    </row>
    <row r="299" spans="1:1">
      <c r="A299" s="21"/>
    </row>
    <row r="300" spans="1:1">
      <c r="A300" s="21"/>
    </row>
    <row r="301" spans="1:1">
      <c r="A301" s="21"/>
    </row>
    <row r="302" spans="1:1">
      <c r="A302" s="21"/>
    </row>
    <row r="303" spans="1:1">
      <c r="A303" s="21"/>
    </row>
    <row r="304" spans="1:1">
      <c r="A304" s="21"/>
    </row>
    <row r="305" spans="1:1">
      <c r="A305" s="21"/>
    </row>
    <row r="306" spans="1:1">
      <c r="A306" s="21"/>
    </row>
    <row r="307" spans="1:1">
      <c r="A307" s="21"/>
    </row>
    <row r="308" spans="1:1">
      <c r="A308" s="21"/>
    </row>
    <row r="309" spans="1:1">
      <c r="A309" s="21"/>
    </row>
    <row r="310" spans="1:1">
      <c r="A310" s="21"/>
    </row>
    <row r="311" spans="1:1">
      <c r="A311" s="21"/>
    </row>
    <row r="312" spans="1:1">
      <c r="A312" s="21"/>
    </row>
    <row r="313" spans="1:1">
      <c r="A313" s="21"/>
    </row>
    <row r="314" spans="1:1">
      <c r="A314" s="21"/>
    </row>
    <row r="315" spans="1:1">
      <c r="A315" s="21"/>
    </row>
    <row r="316" spans="1:1">
      <c r="A316" s="21"/>
    </row>
    <row r="317" spans="1:1">
      <c r="A317" s="21"/>
    </row>
    <row r="318" spans="1:1">
      <c r="A318" s="21"/>
    </row>
    <row r="319" spans="1:1">
      <c r="A319" s="21"/>
    </row>
    <row r="320" spans="1:1">
      <c r="A320" s="21"/>
    </row>
    <row r="321" spans="1:1">
      <c r="A321" s="21"/>
    </row>
    <row r="322" spans="1:1">
      <c r="A322" s="21"/>
    </row>
    <row r="323" spans="1:1">
      <c r="A323" s="21"/>
    </row>
    <row r="324" spans="1:1">
      <c r="A324" s="21"/>
    </row>
    <row r="325" spans="1:1">
      <c r="A325" s="21"/>
    </row>
    <row r="326" spans="1:1">
      <c r="A326" s="21"/>
    </row>
    <row r="327" spans="1:1">
      <c r="A327" s="21"/>
    </row>
    <row r="328" spans="1:1">
      <c r="A328" s="21"/>
    </row>
    <row r="329" spans="1:1">
      <c r="A329" s="21"/>
    </row>
    <row r="330" spans="1:1">
      <c r="A330" s="21"/>
    </row>
    <row r="331" spans="1:1">
      <c r="A331" s="21"/>
    </row>
    <row r="332" spans="1:1">
      <c r="A332" s="21"/>
    </row>
    <row r="333" spans="1:1">
      <c r="A333" s="21"/>
    </row>
    <row r="334" spans="1:1">
      <c r="A334" s="21"/>
    </row>
    <row r="335" spans="1:1">
      <c r="A335" s="21"/>
    </row>
    <row r="336" spans="1:1">
      <c r="A336" s="21"/>
    </row>
    <row r="337" spans="1:1">
      <c r="A337" s="21"/>
    </row>
  </sheetData>
  <sheetProtection algorithmName="SHA-512" hashValue="AVyhOoNCySgzCY0dLD00N3A3qIw0Izq90tOxKHOsqdBdIpo6XgiQ40jlfC8RFi+G9WtAO3QTaW3xURMYfqu6JQ==" saltValue="BqKFnK3wBcck+ZsQbqTxcA==" spinCount="100000" sheet="1" formatCells="0" formatColumns="0" formatRows="0" insertColumns="0" insertRows="0" insertHyperlinks="0" deleteColumns="0" deleteRows="0" sort="0" autoFilter="0" pivotTables="0"/>
  <autoFilter ref="A2:T142" xr:uid="{3B0A7154-5D77-9C4A-9522-B367487925A3}"/>
  <mergeCells count="1">
    <mergeCell ref="A1:Q1"/>
  </mergeCells>
  <dataValidations count="2">
    <dataValidation type="list" allowBlank="1" showInputMessage="1" showErrorMessage="1" sqref="A336:A337" xr:uid="{BEB45DD3-88B0-154D-A619-7F8AB231325A}">
      <formula1>$A$6:$A$109</formula1>
    </dataValidation>
    <dataValidation allowBlank="1" showInputMessage="1" showErrorMessage="1" sqref="P50 P56 P62 P68 P65:P66" xr:uid="{AFC84A1C-5273-3747-A596-9EF63E9D7EF9}"/>
  </dataValidations>
  <pageMargins left="0.7" right="0.7" top="0.75" bottom="0.75" header="0.3" footer="0.3"/>
  <pageSetup paperSize="0" orientation="portrait" horizontalDpi="0" verticalDpi="0" copies="0"/>
  <drawing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9969F9AC-CF88-1D46-B3BD-BCBFD2F4D2D4}">
          <x14:formula1>
            <xm:f>'VARIABLES '!$F$2:$F$4</xm:f>
          </x14:formula1>
          <xm:sqref>L91:L92 L128:L138 L95:L100 L3:L14 L103:L115 L141:L155 L42:L83 L120:L122</xm:sqref>
        </x14:dataValidation>
        <x14:dataValidation type="list" allowBlank="1" showInputMessage="1" showErrorMessage="1" xr:uid="{356E09FD-B1D5-4F4C-81CE-1B80B1CBE5BA}">
          <x14:formula1>
            <xm:f>'VARIABLES '!#REF!</xm:f>
          </x14:formula1>
          <xm:sqref>P13 P130:P131 P139 P133:P134 P143:P337</xm:sqref>
        </x14:dataValidation>
        <x14:dataValidation type="list" allowBlank="1" showInputMessage="1" showErrorMessage="1" xr:uid="{3E168D0A-BD90-B546-80AA-85E2C9CE4E11}">
          <x14:formula1>
            <xm:f>'VARIABLES '!$E$2:$E$3</xm:f>
          </x14:formula1>
          <xm:sqref>K91:K92 K128:K139 K95:K100 K3:K14 K103:K115 K141:K165 K42:K83 K120:K122</xm:sqref>
        </x14:dataValidation>
        <x14:dataValidation type="list" allowBlank="1" showInputMessage="1" showErrorMessage="1" xr:uid="{A4BB8656-D785-2243-87B8-B7D24FFB6B8C}">
          <x14:formula1>
            <xm:f>'VARIABLES '!$G$2:$G$20</xm:f>
          </x14:formula1>
          <xm:sqref>N128:N138 N91:N92 N95:N100 N3:N10 T7:T14 N12:N14 N141:N162 N103:N115 N42:N83 N120:N122</xm:sqref>
        </x14:dataValidation>
        <x14:dataValidation type="list" allowBlank="1" showInputMessage="1" showErrorMessage="1" xr:uid="{56D70249-857A-C448-AF3F-AC90E3115D43}">
          <x14:formula1>
            <xm:f>'VARIABLES '!$H$2:$H$6</xm:f>
          </x14:formula1>
          <xm:sqref>O91:O92 O128:O131 O133 O135:O138 O95:O100 O3:O14 O103:O115 O141:O160 O46:O83 O120:O122</xm:sqref>
        </x14:dataValidation>
        <x14:dataValidation type="list" allowBlank="1" showInputMessage="1" showErrorMessage="1" xr:uid="{9126B531-EBCE-9C45-905F-3F40EB25F50B}">
          <x14:formula1>
            <xm:f>'VARIABLES '!$D$2:$D$3</xm:f>
          </x14:formula1>
          <xm:sqref>H3:H14 H42:H142</xm:sqref>
        </x14:dataValidation>
        <x14:dataValidation type="list" allowBlank="1" showInputMessage="1" showErrorMessage="1" xr:uid="{2728A4EE-7F9A-5F41-9988-8D29D84DB31D}">
          <x14:formula1>
            <xm:f>'VARIABLES '!$A$2:$A$15</xm:f>
          </x14:formula1>
          <xm:sqref>B128:B139 B91:B92 B124 B95:B100 B3:B14 B141:B244 B103:B115 B42:B83 B120:B122</xm:sqref>
        </x14:dataValidation>
        <x14:dataValidation type="list" allowBlank="1" showInputMessage="1" showErrorMessage="1" xr:uid="{B891337A-2A96-6E46-A459-5EE67C8F0C04}">
          <x14:formula1>
            <xm:f>'VARIABLES '!$B$2:$B$15</xm:f>
          </x14:formula1>
          <xm:sqref>C128:C139 C91:C92 C124 C42 C44 C95:C100 C3:C10 C12:C14 C103:C115 C141:C337 C46:C83 C120:C122</xm:sqref>
        </x14:dataValidation>
        <x14:dataValidation type="list" allowBlank="1" showInputMessage="1" showErrorMessage="1" xr:uid="{3653DC10-B313-B742-A380-62C1A5FF33D7}">
          <x14:formula1>
            <xm:f>'VARIABLES '!$C$2:$C$3</xm:f>
          </x14:formula1>
          <xm:sqref>D91:D92 D128:D139 D95:D100 D3:D14 D103:D115 D141:D319 D42:D83 D120:D122</xm:sqref>
        </x14:dataValidation>
        <x14:dataValidation type="list" allowBlank="1" showInputMessage="1" showErrorMessage="1" xr:uid="{B5F937CE-3EDB-794C-A2FF-982E308D7941}">
          <x14:formula1>
            <xm:f>'VARIABLES '!$I$2:$I$8</xm:f>
          </x14:formula1>
          <xm:sqref>M91:M92 M128:M139 M95:M100 M3:M14 M141:M210 M103:M115 M42:M83 M120:M122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445C0-9BFA-5D4A-9BDD-FBF2A02840CC}">
  <dimension ref="A1:Q372"/>
  <sheetViews>
    <sheetView showGridLines="0" zoomScale="70" zoomScaleNormal="70" workbookViewId="0">
      <pane xSplit="1" ySplit="1" topLeftCell="M22" activePane="bottomRight" state="frozen"/>
      <selection pane="topRight" activeCell="B1" sqref="B1"/>
      <selection pane="bottomLeft" activeCell="A2" sqref="A2"/>
      <selection pane="bottomRight" activeCell="A26" sqref="A26"/>
    </sheetView>
  </sheetViews>
  <sheetFormatPr baseColWidth="10" defaultColWidth="10.84375" defaultRowHeight="14"/>
  <cols>
    <col min="1" max="1" width="35.3046875" style="13" customWidth="1"/>
    <col min="2" max="3" width="18.69140625" style="12" customWidth="1"/>
    <col min="4" max="4" width="16.4609375" style="12" customWidth="1"/>
    <col min="5" max="5" width="23.84375" style="12" customWidth="1"/>
    <col min="6" max="6" width="24" style="12" customWidth="1"/>
    <col min="7" max="7" width="20.69140625" style="12" customWidth="1"/>
    <col min="8" max="8" width="19.4609375" style="12" customWidth="1"/>
    <col min="9" max="9" width="21.07421875" style="15" customWidth="1"/>
    <col min="10" max="10" width="22.3046875" style="15" customWidth="1"/>
    <col min="11" max="11" width="19.3046875" style="12" customWidth="1"/>
    <col min="12" max="12" width="20.3046875" style="12" customWidth="1"/>
    <col min="13" max="13" width="39" style="12" bestFit="1" customWidth="1"/>
    <col min="14" max="14" width="24" style="12" customWidth="1"/>
    <col min="15" max="16" width="23.84375" style="12" customWidth="1"/>
    <col min="17" max="17" width="35.84375" style="12" customWidth="1"/>
    <col min="18" max="16384" width="10.84375" style="12"/>
  </cols>
  <sheetData>
    <row r="1" spans="1:17" s="14" customFormat="1" ht="46.5" customHeight="1">
      <c r="A1" s="16" t="s">
        <v>0</v>
      </c>
      <c r="B1" s="16" t="s">
        <v>1</v>
      </c>
      <c r="C1" s="16" t="s">
        <v>2</v>
      </c>
      <c r="D1" s="16" t="s">
        <v>3</v>
      </c>
      <c r="E1" s="16" t="s">
        <v>388</v>
      </c>
      <c r="F1" s="16" t="s">
        <v>389</v>
      </c>
      <c r="G1" s="16" t="s">
        <v>390</v>
      </c>
      <c r="H1" s="16" t="s">
        <v>391</v>
      </c>
      <c r="I1" s="16" t="s">
        <v>392</v>
      </c>
      <c r="J1" s="16" t="s">
        <v>393</v>
      </c>
      <c r="K1" s="16" t="s">
        <v>11</v>
      </c>
      <c r="L1" s="16" t="s">
        <v>12</v>
      </c>
      <c r="M1" s="16" t="s">
        <v>13</v>
      </c>
      <c r="N1" s="16" t="s">
        <v>14</v>
      </c>
      <c r="O1" s="16" t="s">
        <v>394</v>
      </c>
      <c r="P1" s="16" t="s">
        <v>395</v>
      </c>
      <c r="Q1" s="16" t="s">
        <v>16</v>
      </c>
    </row>
    <row r="2" spans="1:17" ht="56">
      <c r="A2" s="17" t="s">
        <v>396</v>
      </c>
      <c r="B2" s="61" t="s">
        <v>18</v>
      </c>
      <c r="C2" s="17" t="s">
        <v>55</v>
      </c>
      <c r="D2" s="61" t="s">
        <v>29</v>
      </c>
      <c r="E2" s="62">
        <v>45992</v>
      </c>
      <c r="F2" s="62" t="s">
        <v>397</v>
      </c>
      <c r="G2" s="61" t="s">
        <v>21</v>
      </c>
      <c r="H2" s="61" t="s">
        <v>398</v>
      </c>
      <c r="I2" s="63">
        <v>2255022791</v>
      </c>
      <c r="J2" s="64">
        <v>2500000000</v>
      </c>
      <c r="K2" s="17" t="s">
        <v>22</v>
      </c>
      <c r="L2" s="17" t="s">
        <v>23</v>
      </c>
      <c r="M2" s="17" t="s">
        <v>24</v>
      </c>
      <c r="N2" s="17" t="s">
        <v>25</v>
      </c>
      <c r="O2" s="61" t="s">
        <v>399</v>
      </c>
      <c r="P2" s="65">
        <v>46172</v>
      </c>
      <c r="Q2" s="17" t="s">
        <v>400</v>
      </c>
    </row>
    <row r="3" spans="1:17" ht="42">
      <c r="A3" s="17" t="s">
        <v>401</v>
      </c>
      <c r="B3" s="17" t="s">
        <v>55</v>
      </c>
      <c r="C3" s="17" t="s">
        <v>55</v>
      </c>
      <c r="D3" s="61" t="s">
        <v>29</v>
      </c>
      <c r="E3" s="61"/>
      <c r="F3" s="61"/>
      <c r="G3" s="66" t="s">
        <v>57</v>
      </c>
      <c r="H3" s="61" t="s">
        <v>402</v>
      </c>
      <c r="I3" s="63">
        <v>280959586</v>
      </c>
      <c r="J3" s="63">
        <v>0</v>
      </c>
      <c r="K3" s="17" t="s">
        <v>35</v>
      </c>
      <c r="L3" s="17" t="s">
        <v>84</v>
      </c>
      <c r="M3" s="61"/>
      <c r="N3" s="61" t="s">
        <v>86</v>
      </c>
      <c r="O3" s="17" t="s">
        <v>403</v>
      </c>
      <c r="P3" s="17" t="s">
        <v>404</v>
      </c>
      <c r="Q3" s="67"/>
    </row>
    <row r="4" spans="1:17" ht="126">
      <c r="A4" s="17" t="s">
        <v>405</v>
      </c>
      <c r="B4" s="17" t="s">
        <v>55</v>
      </c>
      <c r="C4" s="17" t="s">
        <v>55</v>
      </c>
      <c r="D4" s="61" t="s">
        <v>29</v>
      </c>
      <c r="E4" s="61" t="s">
        <v>156</v>
      </c>
      <c r="F4" s="61" t="s">
        <v>156</v>
      </c>
      <c r="G4" s="61" t="s">
        <v>21</v>
      </c>
      <c r="H4" s="61" t="s">
        <v>402</v>
      </c>
      <c r="I4" s="63">
        <v>7287871141</v>
      </c>
      <c r="J4" s="63">
        <v>0</v>
      </c>
      <c r="K4" s="17" t="s">
        <v>22</v>
      </c>
      <c r="L4" s="17" t="s">
        <v>36</v>
      </c>
      <c r="M4" s="17" t="s">
        <v>58</v>
      </c>
      <c r="N4" s="61" t="s">
        <v>31</v>
      </c>
      <c r="O4" s="17" t="s">
        <v>406</v>
      </c>
      <c r="P4" s="65">
        <v>45930</v>
      </c>
      <c r="Q4" s="17" t="s">
        <v>407</v>
      </c>
    </row>
    <row r="5" spans="1:17" ht="56">
      <c r="A5" s="17" t="s">
        <v>408</v>
      </c>
      <c r="B5" s="61" t="s">
        <v>28</v>
      </c>
      <c r="C5" s="61" t="s">
        <v>28</v>
      </c>
      <c r="D5" s="61" t="s">
        <v>29</v>
      </c>
      <c r="E5" s="62">
        <v>45444</v>
      </c>
      <c r="F5" s="61">
        <v>2023</v>
      </c>
      <c r="G5" s="61" t="s">
        <v>21</v>
      </c>
      <c r="H5" s="61" t="s">
        <v>402</v>
      </c>
      <c r="I5" s="63">
        <v>1008954164</v>
      </c>
      <c r="J5" s="63">
        <v>2500000000</v>
      </c>
      <c r="K5" s="17" t="s">
        <v>22</v>
      </c>
      <c r="L5" s="17" t="s">
        <v>23</v>
      </c>
      <c r="M5" s="61" t="s">
        <v>30</v>
      </c>
      <c r="N5" s="61" t="s">
        <v>31</v>
      </c>
      <c r="O5" s="61" t="s">
        <v>409</v>
      </c>
      <c r="P5" s="68">
        <v>45291</v>
      </c>
      <c r="Q5" s="17" t="s">
        <v>410</v>
      </c>
    </row>
    <row r="6" spans="1:17" ht="70">
      <c r="A6" s="17" t="s">
        <v>411</v>
      </c>
      <c r="B6" s="61" t="s">
        <v>34</v>
      </c>
      <c r="C6" s="61" t="s">
        <v>34</v>
      </c>
      <c r="D6" s="61" t="s">
        <v>29</v>
      </c>
      <c r="E6" s="61" t="s">
        <v>412</v>
      </c>
      <c r="F6" s="61">
        <v>2023</v>
      </c>
      <c r="G6" s="61" t="s">
        <v>21</v>
      </c>
      <c r="H6" s="61" t="s">
        <v>402</v>
      </c>
      <c r="I6" s="63">
        <v>10680000000</v>
      </c>
      <c r="J6" s="63">
        <v>0</v>
      </c>
      <c r="K6" s="17" t="s">
        <v>35</v>
      </c>
      <c r="L6" s="17" t="s">
        <v>36</v>
      </c>
      <c r="M6" s="61" t="s">
        <v>85</v>
      </c>
      <c r="N6" s="61" t="s">
        <v>31</v>
      </c>
      <c r="O6" s="17" t="s">
        <v>548</v>
      </c>
      <c r="P6" s="65">
        <v>46118</v>
      </c>
      <c r="Q6" s="17" t="s">
        <v>549</v>
      </c>
    </row>
    <row r="7" spans="1:17" ht="118.5" customHeight="1">
      <c r="A7" s="17" t="s">
        <v>413</v>
      </c>
      <c r="B7" s="17" t="s">
        <v>93</v>
      </c>
      <c r="C7" s="17" t="s">
        <v>93</v>
      </c>
      <c r="D7" s="61" t="s">
        <v>29</v>
      </c>
      <c r="E7" s="61" t="s">
        <v>414</v>
      </c>
      <c r="F7" s="61" t="s">
        <v>415</v>
      </c>
      <c r="G7" s="61" t="s">
        <v>21</v>
      </c>
      <c r="H7" s="61" t="s">
        <v>398</v>
      </c>
      <c r="I7" s="63">
        <v>207345600</v>
      </c>
      <c r="J7" s="63">
        <v>250888176</v>
      </c>
      <c r="K7" s="17" t="s">
        <v>35</v>
      </c>
      <c r="L7" s="17" t="s">
        <v>84</v>
      </c>
      <c r="M7" s="61" t="s">
        <v>85</v>
      </c>
      <c r="N7" s="61" t="s">
        <v>86</v>
      </c>
      <c r="O7" s="17" t="s">
        <v>416</v>
      </c>
      <c r="P7" s="65">
        <v>46362</v>
      </c>
      <c r="Q7" s="67" t="s">
        <v>417</v>
      </c>
    </row>
    <row r="8" spans="1:17" ht="126">
      <c r="A8" s="17" t="s">
        <v>418</v>
      </c>
      <c r="B8" s="17" t="s">
        <v>55</v>
      </c>
      <c r="C8" s="17" t="s">
        <v>55</v>
      </c>
      <c r="D8" s="61" t="s">
        <v>29</v>
      </c>
      <c r="E8" s="65">
        <v>45728</v>
      </c>
      <c r="F8" s="61" t="s">
        <v>419</v>
      </c>
      <c r="G8" s="61" t="s">
        <v>57</v>
      </c>
      <c r="H8" s="61" t="s">
        <v>402</v>
      </c>
      <c r="I8" s="63">
        <v>64038006</v>
      </c>
      <c r="J8" s="63">
        <v>188906482</v>
      </c>
      <c r="K8" s="17" t="s">
        <v>35</v>
      </c>
      <c r="L8" s="17" t="s">
        <v>84</v>
      </c>
      <c r="M8" s="61" t="s">
        <v>85</v>
      </c>
      <c r="N8" s="61" t="s">
        <v>86</v>
      </c>
      <c r="O8" s="61" t="s">
        <v>420</v>
      </c>
      <c r="P8" s="61" t="s">
        <v>421</v>
      </c>
      <c r="Q8" s="17" t="s">
        <v>550</v>
      </c>
    </row>
    <row r="9" spans="1:17" ht="56">
      <c r="A9" s="17" t="s">
        <v>422</v>
      </c>
      <c r="B9" s="17" t="s">
        <v>55</v>
      </c>
      <c r="C9" s="17" t="s">
        <v>55</v>
      </c>
      <c r="D9" s="61" t="s">
        <v>29</v>
      </c>
      <c r="E9" s="65">
        <v>46003</v>
      </c>
      <c r="F9" s="61" t="s">
        <v>423</v>
      </c>
      <c r="G9" s="61" t="s">
        <v>57</v>
      </c>
      <c r="H9" s="61" t="s">
        <v>398</v>
      </c>
      <c r="I9" s="63">
        <v>90713700</v>
      </c>
      <c r="J9" s="63">
        <v>109763577</v>
      </c>
      <c r="K9" s="17" t="s">
        <v>35</v>
      </c>
      <c r="L9" s="17" t="s">
        <v>84</v>
      </c>
      <c r="M9" s="61" t="s">
        <v>85</v>
      </c>
      <c r="N9" s="61" t="s">
        <v>86</v>
      </c>
      <c r="O9" s="17" t="s">
        <v>424</v>
      </c>
      <c r="P9" s="61" t="s">
        <v>425</v>
      </c>
      <c r="Q9" s="17" t="s">
        <v>551</v>
      </c>
    </row>
    <row r="10" spans="1:17" ht="42">
      <c r="A10" s="17" t="s">
        <v>426</v>
      </c>
      <c r="B10" s="17" t="s">
        <v>55</v>
      </c>
      <c r="C10" s="17" t="s">
        <v>55</v>
      </c>
      <c r="D10" s="61" t="s">
        <v>29</v>
      </c>
      <c r="E10" s="65" t="s">
        <v>427</v>
      </c>
      <c r="F10" s="61" t="s">
        <v>428</v>
      </c>
      <c r="G10" s="61" t="s">
        <v>57</v>
      </c>
      <c r="H10" s="61" t="s">
        <v>402</v>
      </c>
      <c r="I10" s="63">
        <v>56192031</v>
      </c>
      <c r="J10" s="63">
        <v>84500851</v>
      </c>
      <c r="K10" s="17" t="s">
        <v>35</v>
      </c>
      <c r="L10" s="17" t="s">
        <v>84</v>
      </c>
      <c r="M10" s="61" t="s">
        <v>85</v>
      </c>
      <c r="N10" s="61" t="s">
        <v>86</v>
      </c>
      <c r="O10" s="17" t="s">
        <v>429</v>
      </c>
      <c r="P10" s="61" t="s">
        <v>421</v>
      </c>
      <c r="Q10" s="67" t="s">
        <v>552</v>
      </c>
    </row>
    <row r="11" spans="1:17" ht="56">
      <c r="A11" s="17" t="s">
        <v>430</v>
      </c>
      <c r="B11" s="61" t="s">
        <v>28</v>
      </c>
      <c r="C11" s="61" t="s">
        <v>28</v>
      </c>
      <c r="D11" s="61" t="s">
        <v>29</v>
      </c>
      <c r="E11" s="61" t="s">
        <v>431</v>
      </c>
      <c r="F11" s="61">
        <v>2022</v>
      </c>
      <c r="G11" s="61" t="s">
        <v>57</v>
      </c>
      <c r="H11" s="61" t="s">
        <v>402</v>
      </c>
      <c r="I11" s="63">
        <v>984217236</v>
      </c>
      <c r="J11" s="63">
        <v>1146000000</v>
      </c>
      <c r="K11" s="17" t="s">
        <v>35</v>
      </c>
      <c r="L11" s="17" t="s">
        <v>23</v>
      </c>
      <c r="M11" s="61" t="s">
        <v>37</v>
      </c>
      <c r="N11" s="61" t="s">
        <v>521</v>
      </c>
      <c r="O11" s="61" t="s">
        <v>432</v>
      </c>
      <c r="P11" s="61" t="s">
        <v>433</v>
      </c>
      <c r="Q11" s="17" t="s">
        <v>553</v>
      </c>
    </row>
    <row r="12" spans="1:17" ht="56">
      <c r="A12" s="17" t="s">
        <v>434</v>
      </c>
      <c r="B12" s="61" t="s">
        <v>19</v>
      </c>
      <c r="C12" s="61" t="s">
        <v>19</v>
      </c>
      <c r="D12" s="61" t="s">
        <v>20</v>
      </c>
      <c r="E12" s="65">
        <v>46105</v>
      </c>
      <c r="F12" s="62">
        <v>45962</v>
      </c>
      <c r="G12" s="61" t="s">
        <v>21</v>
      </c>
      <c r="H12" s="61" t="s">
        <v>402</v>
      </c>
      <c r="I12" s="63">
        <v>1828179584</v>
      </c>
      <c r="J12" s="63">
        <v>2231000000</v>
      </c>
      <c r="K12" s="17" t="s">
        <v>35</v>
      </c>
      <c r="L12" s="17" t="s">
        <v>23</v>
      </c>
      <c r="M12" s="61" t="s">
        <v>37</v>
      </c>
      <c r="N12" s="61" t="s">
        <v>523</v>
      </c>
      <c r="O12" s="61" t="s">
        <v>432</v>
      </c>
      <c r="P12" s="61" t="s">
        <v>435</v>
      </c>
      <c r="Q12" s="17" t="s">
        <v>553</v>
      </c>
    </row>
    <row r="13" spans="1:17" ht="98">
      <c r="A13" s="17" t="s">
        <v>436</v>
      </c>
      <c r="B13" s="61" t="s">
        <v>28</v>
      </c>
      <c r="C13" s="61" t="s">
        <v>28</v>
      </c>
      <c r="D13" s="61" t="s">
        <v>29</v>
      </c>
      <c r="E13" s="62">
        <v>45962</v>
      </c>
      <c r="F13" s="17" t="s">
        <v>554</v>
      </c>
      <c r="G13" s="61" t="s">
        <v>21</v>
      </c>
      <c r="H13" s="61" t="s">
        <v>402</v>
      </c>
      <c r="I13" s="63">
        <v>211506730</v>
      </c>
      <c r="J13" s="63">
        <v>0</v>
      </c>
      <c r="K13" s="17" t="s">
        <v>22</v>
      </c>
      <c r="L13" s="17" t="s">
        <v>23</v>
      </c>
      <c r="M13" s="61" t="s">
        <v>42</v>
      </c>
      <c r="N13" s="61" t="s">
        <v>523</v>
      </c>
      <c r="O13" s="17" t="s">
        <v>437</v>
      </c>
      <c r="P13" s="61" t="s">
        <v>438</v>
      </c>
      <c r="Q13" s="17" t="s">
        <v>439</v>
      </c>
    </row>
    <row r="14" spans="1:17" ht="56">
      <c r="A14" s="17" t="s">
        <v>440</v>
      </c>
      <c r="B14" s="61" t="s">
        <v>55</v>
      </c>
      <c r="C14" s="61" t="s">
        <v>55</v>
      </c>
      <c r="D14" s="61" t="s">
        <v>29</v>
      </c>
      <c r="E14" s="61" t="s">
        <v>441</v>
      </c>
      <c r="F14" s="61" t="s">
        <v>441</v>
      </c>
      <c r="G14" s="61" t="s">
        <v>21</v>
      </c>
      <c r="H14" s="61" t="s">
        <v>402</v>
      </c>
      <c r="I14" s="63">
        <v>279930050</v>
      </c>
      <c r="J14" s="63">
        <v>550000000</v>
      </c>
      <c r="K14" s="17" t="s">
        <v>35</v>
      </c>
      <c r="L14" s="17" t="s">
        <v>23</v>
      </c>
      <c r="M14" s="61" t="s">
        <v>37</v>
      </c>
      <c r="N14" s="61" t="s">
        <v>86</v>
      </c>
      <c r="O14" s="17" t="s">
        <v>442</v>
      </c>
      <c r="P14" s="61" t="s">
        <v>443</v>
      </c>
      <c r="Q14" s="17" t="s">
        <v>444</v>
      </c>
    </row>
    <row r="15" spans="1:17" ht="98">
      <c r="A15" s="17" t="s">
        <v>445</v>
      </c>
      <c r="B15" s="61" t="s">
        <v>18</v>
      </c>
      <c r="C15" s="61" t="s">
        <v>46</v>
      </c>
      <c r="D15" s="61" t="s">
        <v>29</v>
      </c>
      <c r="E15" s="61" t="s">
        <v>446</v>
      </c>
      <c r="F15" s="61" t="s">
        <v>447</v>
      </c>
      <c r="G15" s="61" t="s">
        <v>57</v>
      </c>
      <c r="H15" s="61" t="s">
        <v>402</v>
      </c>
      <c r="I15" s="63">
        <f>3708864356+1686029877</f>
        <v>5394894233</v>
      </c>
      <c r="J15" s="63">
        <v>0</v>
      </c>
      <c r="K15" s="17" t="s">
        <v>35</v>
      </c>
      <c r="L15" s="17" t="s">
        <v>23</v>
      </c>
      <c r="M15" s="61" t="s">
        <v>175</v>
      </c>
      <c r="N15" s="61" t="s">
        <v>523</v>
      </c>
      <c r="O15" s="17" t="s">
        <v>548</v>
      </c>
      <c r="P15" s="61" t="s">
        <v>448</v>
      </c>
      <c r="Q15" s="17" t="s">
        <v>449</v>
      </c>
    </row>
    <row r="16" spans="1:17" ht="140">
      <c r="A16" s="17" t="s">
        <v>450</v>
      </c>
      <c r="B16" s="61" t="s">
        <v>19</v>
      </c>
      <c r="C16" s="61" t="s">
        <v>46</v>
      </c>
      <c r="D16" s="61" t="s">
        <v>20</v>
      </c>
      <c r="E16" s="61" t="s">
        <v>156</v>
      </c>
      <c r="F16" s="61" t="s">
        <v>156</v>
      </c>
      <c r="G16" s="61" t="s">
        <v>21</v>
      </c>
      <c r="H16" s="61" t="s">
        <v>402</v>
      </c>
      <c r="I16" s="63">
        <v>8376542055</v>
      </c>
      <c r="J16" s="63">
        <v>3991980000</v>
      </c>
      <c r="K16" s="17" t="s">
        <v>35</v>
      </c>
      <c r="L16" s="17" t="s">
        <v>23</v>
      </c>
      <c r="M16" s="61" t="s">
        <v>175</v>
      </c>
      <c r="N16" s="61" t="s">
        <v>523</v>
      </c>
      <c r="O16" s="17" t="s">
        <v>548</v>
      </c>
      <c r="P16" s="61" t="s">
        <v>451</v>
      </c>
      <c r="Q16" s="17" t="s">
        <v>452</v>
      </c>
    </row>
    <row r="17" spans="1:17" ht="112">
      <c r="A17" s="17" t="s">
        <v>453</v>
      </c>
      <c r="B17" s="61" t="s">
        <v>19</v>
      </c>
      <c r="C17" s="61" t="s">
        <v>19</v>
      </c>
      <c r="D17" s="61" t="s">
        <v>20</v>
      </c>
      <c r="E17" s="61" t="s">
        <v>454</v>
      </c>
      <c r="F17" s="61" t="s">
        <v>455</v>
      </c>
      <c r="G17" s="61" t="s">
        <v>57</v>
      </c>
      <c r="H17" s="61" t="s">
        <v>402</v>
      </c>
      <c r="I17" s="63">
        <v>490215600</v>
      </c>
      <c r="J17" s="63">
        <v>0</v>
      </c>
      <c r="K17" s="17" t="s">
        <v>35</v>
      </c>
      <c r="L17" s="17" t="s">
        <v>23</v>
      </c>
      <c r="M17" s="61" t="s">
        <v>175</v>
      </c>
      <c r="N17" s="61" t="s">
        <v>523</v>
      </c>
      <c r="O17" s="17" t="s">
        <v>548</v>
      </c>
      <c r="P17" s="61" t="s">
        <v>456</v>
      </c>
      <c r="Q17" s="17" t="s">
        <v>457</v>
      </c>
    </row>
    <row r="18" spans="1:17" ht="266">
      <c r="A18" s="69" t="s">
        <v>458</v>
      </c>
      <c r="B18" s="61" t="s">
        <v>19</v>
      </c>
      <c r="C18" s="61" t="s">
        <v>46</v>
      </c>
      <c r="D18" s="61" t="s">
        <v>29</v>
      </c>
      <c r="E18" s="61" t="s">
        <v>459</v>
      </c>
      <c r="F18" s="61" t="s">
        <v>460</v>
      </c>
      <c r="G18" s="61" t="s">
        <v>21</v>
      </c>
      <c r="H18" s="61" t="s">
        <v>398</v>
      </c>
      <c r="I18" s="63">
        <v>3872914966</v>
      </c>
      <c r="J18" s="63">
        <v>1919336002</v>
      </c>
      <c r="K18" s="17" t="s">
        <v>35</v>
      </c>
      <c r="L18" s="17" t="s">
        <v>84</v>
      </c>
      <c r="M18" s="61" t="s">
        <v>85</v>
      </c>
      <c r="N18" s="61" t="s">
        <v>86</v>
      </c>
      <c r="O18" s="17" t="s">
        <v>461</v>
      </c>
      <c r="P18" s="17" t="s">
        <v>462</v>
      </c>
      <c r="Q18" s="17" t="s">
        <v>463</v>
      </c>
    </row>
    <row r="19" spans="1:17" ht="56">
      <c r="A19" s="17" t="s">
        <v>464</v>
      </c>
      <c r="B19" s="61" t="s">
        <v>18</v>
      </c>
      <c r="C19" s="61" t="s">
        <v>231</v>
      </c>
      <c r="D19" s="61" t="s">
        <v>29</v>
      </c>
      <c r="E19" s="61" t="s">
        <v>465</v>
      </c>
      <c r="F19" s="61" t="s">
        <v>466</v>
      </c>
      <c r="G19" s="61" t="s">
        <v>21</v>
      </c>
      <c r="H19" s="61" t="s">
        <v>398</v>
      </c>
      <c r="I19" s="64">
        <v>35285918623</v>
      </c>
      <c r="J19" s="63">
        <v>0</v>
      </c>
      <c r="K19" s="17" t="s">
        <v>22</v>
      </c>
      <c r="L19" s="17" t="s">
        <v>23</v>
      </c>
      <c r="M19" s="61" t="s">
        <v>203</v>
      </c>
      <c r="N19" s="61" t="s">
        <v>523</v>
      </c>
      <c r="O19" s="17" t="s">
        <v>467</v>
      </c>
      <c r="P19" s="61" t="s">
        <v>468</v>
      </c>
      <c r="Q19" s="61" t="s">
        <v>469</v>
      </c>
    </row>
    <row r="20" spans="1:17" ht="56">
      <c r="A20" s="17" t="s">
        <v>470</v>
      </c>
      <c r="B20" s="61" t="s">
        <v>18</v>
      </c>
      <c r="C20" s="61" t="s">
        <v>214</v>
      </c>
      <c r="D20" s="61" t="s">
        <v>29</v>
      </c>
      <c r="E20" s="17" t="s">
        <v>471</v>
      </c>
      <c r="F20" s="61" t="s">
        <v>472</v>
      </c>
      <c r="G20" s="61" t="s">
        <v>57</v>
      </c>
      <c r="H20" s="61" t="s">
        <v>402</v>
      </c>
      <c r="I20" s="64">
        <f>2000000000+998660640</f>
        <v>2998660640</v>
      </c>
      <c r="J20" s="63">
        <v>0</v>
      </c>
      <c r="K20" s="17" t="s">
        <v>22</v>
      </c>
      <c r="L20" s="17" t="s">
        <v>23</v>
      </c>
      <c r="M20" s="61" t="s">
        <v>203</v>
      </c>
      <c r="N20" s="61" t="s">
        <v>523</v>
      </c>
      <c r="O20" s="61" t="s">
        <v>473</v>
      </c>
      <c r="P20" s="61" t="s">
        <v>438</v>
      </c>
      <c r="Q20" s="17" t="s">
        <v>444</v>
      </c>
    </row>
    <row r="21" spans="1:17" ht="154">
      <c r="A21" s="17" t="s">
        <v>474</v>
      </c>
      <c r="B21" s="17" t="s">
        <v>55</v>
      </c>
      <c r="C21" s="17" t="s">
        <v>55</v>
      </c>
      <c r="D21" s="61" t="s">
        <v>29</v>
      </c>
      <c r="E21" s="18" t="s">
        <v>475</v>
      </c>
      <c r="F21" s="70">
        <v>2025</v>
      </c>
      <c r="G21" s="70" t="s">
        <v>21</v>
      </c>
      <c r="H21" s="61" t="s">
        <v>476</v>
      </c>
      <c r="I21" s="63">
        <v>430061503</v>
      </c>
      <c r="J21" s="63">
        <v>0</v>
      </c>
      <c r="K21" s="18" t="s">
        <v>22</v>
      </c>
      <c r="L21" s="18" t="s">
        <v>23</v>
      </c>
      <c r="M21" s="70" t="s">
        <v>62</v>
      </c>
      <c r="N21" s="18" t="s">
        <v>523</v>
      </c>
      <c r="O21" s="61" t="s">
        <v>477</v>
      </c>
      <c r="P21" s="61" t="s">
        <v>478</v>
      </c>
      <c r="Q21" s="17" t="s">
        <v>479</v>
      </c>
    </row>
    <row r="22" spans="1:17" ht="56">
      <c r="A22" s="17" t="s">
        <v>480</v>
      </c>
      <c r="B22" s="61" t="s">
        <v>150</v>
      </c>
      <c r="C22" s="61" t="s">
        <v>150</v>
      </c>
      <c r="D22" s="61" t="s">
        <v>29</v>
      </c>
      <c r="E22" s="62">
        <v>45931</v>
      </c>
      <c r="F22" s="61" t="s">
        <v>481</v>
      </c>
      <c r="G22" s="61" t="s">
        <v>57</v>
      </c>
      <c r="H22" s="61" t="s">
        <v>398</v>
      </c>
      <c r="I22" s="63">
        <v>306805800</v>
      </c>
      <c r="J22" s="63">
        <v>0</v>
      </c>
      <c r="K22" s="17" t="s">
        <v>22</v>
      </c>
      <c r="L22" s="17" t="s">
        <v>23</v>
      </c>
      <c r="M22" s="61" t="s">
        <v>62</v>
      </c>
      <c r="N22" s="61" t="s">
        <v>523</v>
      </c>
      <c r="O22" s="61" t="s">
        <v>482</v>
      </c>
      <c r="P22" s="65">
        <v>45938</v>
      </c>
      <c r="Q22" s="61" t="s">
        <v>483</v>
      </c>
    </row>
    <row r="23" spans="1:17" ht="56">
      <c r="A23" s="17" t="s">
        <v>484</v>
      </c>
      <c r="B23" s="61" t="s">
        <v>28</v>
      </c>
      <c r="C23" s="61" t="s">
        <v>28</v>
      </c>
      <c r="D23" s="61" t="s">
        <v>29</v>
      </c>
      <c r="E23" s="62">
        <v>45870</v>
      </c>
      <c r="F23" s="61">
        <v>2024</v>
      </c>
      <c r="G23" s="61" t="s">
        <v>57</v>
      </c>
      <c r="H23" s="61" t="s">
        <v>402</v>
      </c>
      <c r="I23" s="63">
        <v>13805092734</v>
      </c>
      <c r="J23" s="63">
        <v>0</v>
      </c>
      <c r="K23" s="17" t="s">
        <v>35</v>
      </c>
      <c r="L23" s="17" t="s">
        <v>23</v>
      </c>
      <c r="M23" s="61" t="s">
        <v>485</v>
      </c>
      <c r="N23" s="61" t="s">
        <v>523</v>
      </c>
      <c r="O23" s="17" t="s">
        <v>486</v>
      </c>
      <c r="P23" s="61" t="s">
        <v>487</v>
      </c>
      <c r="Q23" s="61" t="s">
        <v>488</v>
      </c>
    </row>
    <row r="24" spans="1:17" ht="42">
      <c r="A24" s="17" t="s">
        <v>489</v>
      </c>
      <c r="B24" s="17" t="s">
        <v>88</v>
      </c>
      <c r="C24" s="17" t="s">
        <v>88</v>
      </c>
      <c r="D24" s="17" t="s">
        <v>88</v>
      </c>
      <c r="E24" s="62">
        <v>45627</v>
      </c>
      <c r="F24" s="17" t="s">
        <v>88</v>
      </c>
      <c r="G24" s="61" t="s">
        <v>57</v>
      </c>
      <c r="H24" s="61" t="s">
        <v>398</v>
      </c>
      <c r="I24" s="63">
        <v>479183250</v>
      </c>
      <c r="J24" s="63">
        <v>0</v>
      </c>
      <c r="K24" s="17" t="s">
        <v>22</v>
      </c>
      <c r="L24" s="17" t="s">
        <v>84</v>
      </c>
      <c r="M24" s="61" t="s">
        <v>24</v>
      </c>
      <c r="N24" s="61" t="s">
        <v>523</v>
      </c>
      <c r="O24" s="17" t="s">
        <v>490</v>
      </c>
      <c r="P24" s="61" t="s">
        <v>438</v>
      </c>
      <c r="Q24" s="61" t="s">
        <v>491</v>
      </c>
    </row>
    <row r="25" spans="1:17" ht="56">
      <c r="A25" s="17" t="s">
        <v>492</v>
      </c>
      <c r="B25" s="17" t="s">
        <v>55</v>
      </c>
      <c r="C25" s="17" t="s">
        <v>55</v>
      </c>
      <c r="D25" s="61" t="s">
        <v>29</v>
      </c>
      <c r="E25" s="17" t="s">
        <v>493</v>
      </c>
      <c r="F25" s="17" t="s">
        <v>494</v>
      </c>
      <c r="G25" s="61" t="s">
        <v>57</v>
      </c>
      <c r="H25" s="61" t="s">
        <v>402</v>
      </c>
      <c r="I25" s="63">
        <v>293386436</v>
      </c>
      <c r="J25" s="63">
        <v>0</v>
      </c>
      <c r="K25" s="17" t="s">
        <v>22</v>
      </c>
      <c r="L25" s="17" t="s">
        <v>36</v>
      </c>
      <c r="M25" s="61" t="s">
        <v>62</v>
      </c>
      <c r="N25" s="61" t="s">
        <v>86</v>
      </c>
      <c r="O25" s="61" t="s">
        <v>495</v>
      </c>
      <c r="P25" s="61" t="s">
        <v>496</v>
      </c>
      <c r="Q25" s="17" t="s">
        <v>497</v>
      </c>
    </row>
    <row r="26" spans="1:17" ht="140">
      <c r="A26" s="17" t="s">
        <v>498</v>
      </c>
      <c r="B26" s="67" t="s">
        <v>88</v>
      </c>
      <c r="C26" s="67" t="s">
        <v>88</v>
      </c>
      <c r="D26" s="67" t="s">
        <v>88</v>
      </c>
      <c r="E26" s="67" t="s">
        <v>88</v>
      </c>
      <c r="F26" s="67" t="s">
        <v>88</v>
      </c>
      <c r="G26" s="61" t="s">
        <v>57</v>
      </c>
      <c r="H26" s="61" t="s">
        <v>398</v>
      </c>
      <c r="I26" s="63">
        <v>517643167</v>
      </c>
      <c r="J26" s="63">
        <v>0</v>
      </c>
      <c r="K26" s="17" t="s">
        <v>22</v>
      </c>
      <c r="L26" s="17" t="s">
        <v>23</v>
      </c>
      <c r="M26" s="17" t="s">
        <v>203</v>
      </c>
      <c r="N26" s="61"/>
      <c r="O26" s="17" t="s">
        <v>499</v>
      </c>
      <c r="P26" s="61" t="s">
        <v>500</v>
      </c>
      <c r="Q26" s="17" t="s">
        <v>501</v>
      </c>
    </row>
    <row r="27" spans="1:17" ht="56">
      <c r="A27" s="17" t="s">
        <v>502</v>
      </c>
      <c r="B27" s="17" t="s">
        <v>88</v>
      </c>
      <c r="C27" s="17" t="s">
        <v>88</v>
      </c>
      <c r="D27" s="67" t="s">
        <v>88</v>
      </c>
      <c r="E27" s="62">
        <v>46174</v>
      </c>
      <c r="F27" s="17" t="s">
        <v>88</v>
      </c>
      <c r="G27" s="61" t="s">
        <v>21</v>
      </c>
      <c r="H27" s="61" t="s">
        <v>398</v>
      </c>
      <c r="I27" s="63">
        <v>240713200</v>
      </c>
      <c r="J27" s="63">
        <v>0</v>
      </c>
      <c r="K27" s="17" t="s">
        <v>22</v>
      </c>
      <c r="L27" s="17" t="s">
        <v>23</v>
      </c>
      <c r="M27" s="61" t="s">
        <v>24</v>
      </c>
      <c r="N27" s="61" t="s">
        <v>176</v>
      </c>
      <c r="O27" s="17" t="s">
        <v>503</v>
      </c>
      <c r="P27" s="61" t="s">
        <v>504</v>
      </c>
      <c r="Q27" s="61" t="s">
        <v>491</v>
      </c>
    </row>
    <row r="28" spans="1:17">
      <c r="K28" s="11"/>
      <c r="L28" s="11"/>
    </row>
    <row r="29" spans="1:17">
      <c r="K29" s="11"/>
      <c r="L29" s="11"/>
    </row>
    <row r="30" spans="1:17">
      <c r="A30" s="11"/>
      <c r="K30" s="11"/>
      <c r="L30" s="11"/>
    </row>
    <row r="31" spans="1:17">
      <c r="A31" s="11"/>
      <c r="K31" s="11"/>
      <c r="L31" s="11"/>
    </row>
    <row r="32" spans="1:17">
      <c r="A32" s="11"/>
      <c r="K32" s="11"/>
      <c r="L32" s="11"/>
    </row>
    <row r="33" spans="1:12">
      <c r="A33" s="11"/>
      <c r="K33" s="11"/>
      <c r="L33" s="11"/>
    </row>
    <row r="34" spans="1:12">
      <c r="A34" s="11"/>
      <c r="K34" s="11"/>
      <c r="L34" s="11"/>
    </row>
    <row r="35" spans="1:12">
      <c r="A35" s="11"/>
      <c r="K35" s="11"/>
      <c r="L35" s="11"/>
    </row>
    <row r="36" spans="1:12">
      <c r="A36" s="11"/>
      <c r="K36" s="11"/>
      <c r="L36" s="11"/>
    </row>
    <row r="37" spans="1:12">
      <c r="A37" s="11"/>
      <c r="K37" s="11"/>
      <c r="L37" s="11"/>
    </row>
    <row r="38" spans="1:12">
      <c r="A38" s="11"/>
      <c r="K38" s="11"/>
      <c r="L38" s="11"/>
    </row>
    <row r="39" spans="1:12">
      <c r="A39" s="11"/>
      <c r="K39" s="11"/>
      <c r="L39" s="11"/>
    </row>
    <row r="40" spans="1:12">
      <c r="A40" s="11"/>
      <c r="K40" s="11"/>
      <c r="L40" s="11"/>
    </row>
    <row r="41" spans="1:12">
      <c r="A41" s="11"/>
      <c r="K41" s="11"/>
      <c r="L41" s="11"/>
    </row>
    <row r="42" spans="1:12">
      <c r="A42" s="11"/>
      <c r="K42" s="11"/>
      <c r="L42" s="11"/>
    </row>
    <row r="43" spans="1:12">
      <c r="A43" s="11"/>
      <c r="K43" s="11"/>
      <c r="L43" s="11"/>
    </row>
    <row r="44" spans="1:12">
      <c r="A44" s="11"/>
      <c r="K44" s="11"/>
      <c r="L44" s="11"/>
    </row>
    <row r="45" spans="1:12">
      <c r="A45" s="11"/>
      <c r="K45" s="11"/>
      <c r="L45" s="11"/>
    </row>
    <row r="46" spans="1:12">
      <c r="A46" s="11"/>
      <c r="K46" s="11"/>
      <c r="L46" s="11"/>
    </row>
    <row r="47" spans="1:12">
      <c r="A47" s="11"/>
      <c r="K47" s="11"/>
      <c r="L47" s="11"/>
    </row>
    <row r="48" spans="1:12">
      <c r="A48" s="11"/>
      <c r="K48" s="11"/>
      <c r="L48" s="11"/>
    </row>
    <row r="49" spans="1:12">
      <c r="A49" s="11"/>
      <c r="K49" s="11"/>
      <c r="L49" s="11"/>
    </row>
    <row r="50" spans="1:12">
      <c r="A50" s="11"/>
      <c r="K50" s="11"/>
      <c r="L50" s="11"/>
    </row>
    <row r="51" spans="1:12">
      <c r="A51" s="11"/>
      <c r="K51" s="11"/>
      <c r="L51" s="11"/>
    </row>
    <row r="52" spans="1:12">
      <c r="A52" s="11"/>
      <c r="K52" s="11"/>
      <c r="L52" s="11"/>
    </row>
    <row r="53" spans="1:12">
      <c r="A53" s="11"/>
      <c r="K53" s="11"/>
      <c r="L53" s="11"/>
    </row>
    <row r="54" spans="1:12">
      <c r="A54" s="11"/>
      <c r="K54" s="11"/>
      <c r="L54" s="11"/>
    </row>
    <row r="55" spans="1:12">
      <c r="A55" s="11"/>
      <c r="K55" s="11"/>
      <c r="L55" s="11"/>
    </row>
    <row r="56" spans="1:12">
      <c r="A56" s="11"/>
      <c r="K56" s="11"/>
      <c r="L56" s="11"/>
    </row>
    <row r="57" spans="1:12">
      <c r="A57" s="11"/>
      <c r="K57" s="11"/>
      <c r="L57" s="11"/>
    </row>
    <row r="58" spans="1:12">
      <c r="A58" s="11"/>
      <c r="K58" s="11"/>
      <c r="L58" s="11"/>
    </row>
    <row r="59" spans="1:12">
      <c r="A59" s="11"/>
      <c r="K59" s="11"/>
      <c r="L59" s="11"/>
    </row>
    <row r="60" spans="1:12">
      <c r="A60" s="11"/>
      <c r="K60" s="11"/>
      <c r="L60" s="11"/>
    </row>
    <row r="61" spans="1:12">
      <c r="A61" s="11"/>
      <c r="K61" s="11"/>
      <c r="L61" s="11"/>
    </row>
    <row r="62" spans="1:12">
      <c r="A62" s="11"/>
      <c r="K62" s="11"/>
      <c r="L62" s="11"/>
    </row>
    <row r="63" spans="1:12">
      <c r="A63" s="11"/>
      <c r="K63" s="11"/>
      <c r="L63" s="11"/>
    </row>
    <row r="64" spans="1:12">
      <c r="A64" s="11"/>
      <c r="K64" s="11"/>
      <c r="L64" s="11"/>
    </row>
    <row r="65" spans="1:12">
      <c r="A65" s="11"/>
      <c r="K65" s="11"/>
      <c r="L65" s="11"/>
    </row>
    <row r="66" spans="1:12">
      <c r="A66" s="11"/>
      <c r="K66" s="11"/>
      <c r="L66" s="11"/>
    </row>
    <row r="67" spans="1:12">
      <c r="A67" s="11"/>
      <c r="K67" s="11"/>
      <c r="L67" s="11"/>
    </row>
    <row r="68" spans="1:12">
      <c r="A68" s="11"/>
      <c r="K68" s="11"/>
      <c r="L68" s="11"/>
    </row>
    <row r="69" spans="1:12">
      <c r="A69" s="11"/>
      <c r="K69" s="11"/>
      <c r="L69" s="11"/>
    </row>
    <row r="70" spans="1:12">
      <c r="A70" s="11"/>
      <c r="K70" s="11"/>
      <c r="L70" s="11"/>
    </row>
    <row r="71" spans="1:12">
      <c r="A71" s="11"/>
      <c r="K71" s="11"/>
      <c r="L71" s="11"/>
    </row>
    <row r="72" spans="1:12">
      <c r="A72" s="11"/>
      <c r="K72" s="11"/>
      <c r="L72" s="11"/>
    </row>
    <row r="73" spans="1:12">
      <c r="A73" s="11"/>
      <c r="K73" s="11"/>
      <c r="L73" s="11"/>
    </row>
    <row r="74" spans="1:12">
      <c r="A74" s="11"/>
      <c r="K74" s="11"/>
      <c r="L74" s="11"/>
    </row>
    <row r="75" spans="1:12">
      <c r="A75" s="11"/>
      <c r="K75" s="11"/>
      <c r="L75" s="11"/>
    </row>
    <row r="76" spans="1:12">
      <c r="A76" s="11"/>
      <c r="K76" s="11"/>
      <c r="L76" s="11"/>
    </row>
    <row r="77" spans="1:12">
      <c r="A77" s="11"/>
      <c r="K77" s="11"/>
      <c r="L77" s="11"/>
    </row>
    <row r="78" spans="1:12">
      <c r="A78" s="11"/>
      <c r="K78" s="11"/>
      <c r="L78" s="11"/>
    </row>
    <row r="79" spans="1:12">
      <c r="A79" s="11"/>
      <c r="K79" s="11"/>
      <c r="L79" s="11"/>
    </row>
    <row r="80" spans="1:12">
      <c r="A80" s="11"/>
      <c r="K80" s="11"/>
      <c r="L80" s="11"/>
    </row>
    <row r="81" spans="1:12">
      <c r="A81" s="11"/>
      <c r="K81" s="11"/>
      <c r="L81" s="11"/>
    </row>
    <row r="82" spans="1:12">
      <c r="A82" s="11"/>
      <c r="K82" s="11"/>
      <c r="L82" s="11"/>
    </row>
    <row r="83" spans="1:12">
      <c r="A83" s="11"/>
      <c r="K83" s="11"/>
      <c r="L83" s="11"/>
    </row>
    <row r="84" spans="1:12">
      <c r="A84" s="11"/>
      <c r="K84" s="11"/>
      <c r="L84" s="11"/>
    </row>
    <row r="85" spans="1:12">
      <c r="A85" s="11"/>
      <c r="K85" s="11"/>
      <c r="L85" s="11"/>
    </row>
    <row r="86" spans="1:12">
      <c r="A86" s="11"/>
      <c r="K86" s="11"/>
      <c r="L86" s="11"/>
    </row>
    <row r="87" spans="1:12">
      <c r="A87" s="11"/>
      <c r="K87" s="11"/>
      <c r="L87" s="11"/>
    </row>
    <row r="88" spans="1:12">
      <c r="A88" s="11"/>
      <c r="K88" s="11"/>
      <c r="L88" s="11"/>
    </row>
    <row r="89" spans="1:12">
      <c r="A89" s="11"/>
      <c r="K89" s="11"/>
      <c r="L89" s="11"/>
    </row>
    <row r="90" spans="1:12">
      <c r="A90" s="11"/>
      <c r="K90" s="11"/>
      <c r="L90" s="11"/>
    </row>
    <row r="91" spans="1:12">
      <c r="A91" s="11"/>
      <c r="K91" s="11"/>
      <c r="L91" s="11"/>
    </row>
    <row r="92" spans="1:12">
      <c r="A92" s="11"/>
      <c r="K92" s="11"/>
      <c r="L92" s="11"/>
    </row>
    <row r="93" spans="1:12">
      <c r="A93" s="11"/>
      <c r="K93" s="11"/>
      <c r="L93" s="11"/>
    </row>
    <row r="94" spans="1:12">
      <c r="A94" s="11"/>
      <c r="K94" s="11"/>
      <c r="L94" s="11"/>
    </row>
    <row r="95" spans="1:12">
      <c r="A95" s="11"/>
      <c r="K95" s="11"/>
      <c r="L95" s="11"/>
    </row>
    <row r="96" spans="1:12">
      <c r="A96" s="11"/>
      <c r="K96" s="11"/>
      <c r="L96" s="11"/>
    </row>
    <row r="97" spans="1:12">
      <c r="A97" s="11"/>
      <c r="K97" s="11"/>
      <c r="L97" s="11"/>
    </row>
    <row r="98" spans="1:12">
      <c r="A98" s="11"/>
      <c r="K98" s="11"/>
      <c r="L98" s="11"/>
    </row>
    <row r="99" spans="1:12">
      <c r="A99" s="11"/>
      <c r="K99" s="11"/>
      <c r="L99" s="11"/>
    </row>
    <row r="100" spans="1:12">
      <c r="A100" s="11"/>
      <c r="K100" s="11"/>
      <c r="L100" s="11"/>
    </row>
    <row r="101" spans="1:12">
      <c r="A101" s="11"/>
      <c r="K101" s="11"/>
      <c r="L101" s="11"/>
    </row>
    <row r="102" spans="1:12">
      <c r="A102" s="11"/>
      <c r="K102" s="11"/>
      <c r="L102" s="11"/>
    </row>
    <row r="103" spans="1:12">
      <c r="A103" s="11"/>
      <c r="K103" s="11"/>
      <c r="L103" s="11"/>
    </row>
    <row r="104" spans="1:12">
      <c r="A104" s="11"/>
      <c r="K104" s="11"/>
      <c r="L104" s="11"/>
    </row>
    <row r="105" spans="1:12">
      <c r="A105" s="11"/>
      <c r="K105" s="11"/>
      <c r="L105" s="11"/>
    </row>
    <row r="106" spans="1:12">
      <c r="A106" s="11"/>
      <c r="K106" s="11"/>
      <c r="L106" s="11"/>
    </row>
    <row r="107" spans="1:12">
      <c r="A107" s="11"/>
      <c r="K107" s="11"/>
      <c r="L107" s="11"/>
    </row>
    <row r="108" spans="1:12">
      <c r="A108" s="11"/>
      <c r="K108" s="11"/>
      <c r="L108" s="11"/>
    </row>
    <row r="109" spans="1:12">
      <c r="A109" s="11"/>
      <c r="K109" s="11"/>
      <c r="L109" s="11"/>
    </row>
    <row r="110" spans="1:12">
      <c r="A110" s="11"/>
      <c r="K110" s="11"/>
      <c r="L110" s="11"/>
    </row>
    <row r="111" spans="1:12">
      <c r="A111" s="11"/>
      <c r="K111" s="11"/>
      <c r="L111" s="11"/>
    </row>
    <row r="112" spans="1:12">
      <c r="A112" s="11"/>
      <c r="K112" s="11"/>
      <c r="L112" s="11"/>
    </row>
    <row r="113" spans="1:12">
      <c r="A113" s="11"/>
      <c r="K113" s="11"/>
      <c r="L113" s="11"/>
    </row>
    <row r="114" spans="1:12">
      <c r="A114" s="11"/>
      <c r="K114" s="11"/>
      <c r="L114" s="11"/>
    </row>
    <row r="115" spans="1:12">
      <c r="A115" s="11"/>
      <c r="K115" s="11"/>
      <c r="L115" s="11"/>
    </row>
    <row r="116" spans="1:12">
      <c r="A116" s="11"/>
      <c r="K116" s="11"/>
      <c r="L116" s="11"/>
    </row>
    <row r="117" spans="1:12">
      <c r="A117" s="11"/>
      <c r="K117" s="11"/>
      <c r="L117" s="11"/>
    </row>
    <row r="118" spans="1:12">
      <c r="A118" s="11"/>
      <c r="K118" s="11"/>
      <c r="L118" s="11"/>
    </row>
    <row r="119" spans="1:12">
      <c r="A119" s="11"/>
      <c r="K119" s="11"/>
      <c r="L119" s="11"/>
    </row>
    <row r="120" spans="1:12">
      <c r="A120" s="11"/>
      <c r="K120" s="11"/>
      <c r="L120" s="11"/>
    </row>
    <row r="121" spans="1:12">
      <c r="A121" s="11"/>
      <c r="K121" s="11"/>
      <c r="L121" s="11"/>
    </row>
    <row r="122" spans="1:12">
      <c r="A122" s="11"/>
      <c r="K122" s="11"/>
      <c r="L122" s="11"/>
    </row>
    <row r="123" spans="1:12">
      <c r="A123" s="11"/>
      <c r="K123" s="11"/>
      <c r="L123" s="11"/>
    </row>
    <row r="124" spans="1:12">
      <c r="A124" s="11"/>
      <c r="K124" s="11"/>
      <c r="L124" s="11"/>
    </row>
    <row r="125" spans="1:12">
      <c r="A125" s="11"/>
      <c r="K125" s="11"/>
      <c r="L125" s="11"/>
    </row>
    <row r="126" spans="1:12">
      <c r="A126" s="11"/>
      <c r="K126" s="11"/>
      <c r="L126" s="11"/>
    </row>
    <row r="127" spans="1:12">
      <c r="A127" s="11"/>
      <c r="K127" s="11"/>
      <c r="L127" s="11"/>
    </row>
    <row r="128" spans="1:12">
      <c r="A128" s="11"/>
      <c r="K128" s="11"/>
      <c r="L128" s="11"/>
    </row>
    <row r="129" spans="1:12">
      <c r="A129" s="11"/>
      <c r="K129" s="11"/>
      <c r="L129" s="11"/>
    </row>
    <row r="130" spans="1:12">
      <c r="A130" s="11"/>
      <c r="K130" s="11"/>
      <c r="L130" s="11"/>
    </row>
    <row r="131" spans="1:12">
      <c r="A131" s="11"/>
      <c r="K131" s="11"/>
      <c r="L131" s="11"/>
    </row>
    <row r="132" spans="1:12">
      <c r="A132" s="11"/>
      <c r="K132" s="11"/>
      <c r="L132" s="11"/>
    </row>
    <row r="133" spans="1:12">
      <c r="A133" s="11"/>
      <c r="K133" s="11"/>
      <c r="L133" s="11"/>
    </row>
    <row r="134" spans="1:12">
      <c r="A134" s="11"/>
      <c r="K134" s="11"/>
      <c r="L134" s="11"/>
    </row>
    <row r="135" spans="1:12">
      <c r="A135" s="11"/>
      <c r="K135" s="11"/>
      <c r="L135" s="11"/>
    </row>
    <row r="136" spans="1:12">
      <c r="A136" s="11"/>
      <c r="K136" s="11"/>
      <c r="L136" s="11"/>
    </row>
    <row r="137" spans="1:12">
      <c r="A137" s="11"/>
      <c r="K137" s="11"/>
      <c r="L137" s="11"/>
    </row>
    <row r="138" spans="1:12">
      <c r="A138" s="11"/>
      <c r="K138" s="11"/>
      <c r="L138" s="11"/>
    </row>
    <row r="139" spans="1:12">
      <c r="A139" s="11"/>
      <c r="K139" s="11"/>
      <c r="L139" s="11"/>
    </row>
    <row r="140" spans="1:12">
      <c r="A140" s="11"/>
      <c r="K140" s="11"/>
      <c r="L140" s="11"/>
    </row>
    <row r="141" spans="1:12">
      <c r="A141" s="11"/>
      <c r="K141" s="11"/>
      <c r="L141" s="11"/>
    </row>
    <row r="142" spans="1:12">
      <c r="A142" s="11"/>
      <c r="K142" s="11"/>
      <c r="L142" s="11"/>
    </row>
    <row r="143" spans="1:12">
      <c r="A143" s="11"/>
      <c r="K143" s="11"/>
      <c r="L143" s="11"/>
    </row>
    <row r="144" spans="1:12">
      <c r="A144" s="11"/>
      <c r="K144" s="11"/>
      <c r="L144" s="11"/>
    </row>
    <row r="145" spans="1:12">
      <c r="A145" s="11"/>
      <c r="K145" s="11"/>
      <c r="L145" s="11"/>
    </row>
    <row r="146" spans="1:12">
      <c r="A146" s="11"/>
      <c r="K146" s="11"/>
      <c r="L146" s="11"/>
    </row>
    <row r="147" spans="1:12">
      <c r="A147" s="11"/>
      <c r="K147" s="11"/>
      <c r="L147" s="11"/>
    </row>
    <row r="148" spans="1:12">
      <c r="A148" s="11"/>
      <c r="K148" s="11"/>
      <c r="L148" s="11"/>
    </row>
    <row r="149" spans="1:12">
      <c r="A149" s="11"/>
      <c r="K149" s="11"/>
      <c r="L149" s="11"/>
    </row>
    <row r="150" spans="1:12">
      <c r="A150" s="11"/>
      <c r="K150" s="11"/>
      <c r="L150" s="11"/>
    </row>
    <row r="151" spans="1:12">
      <c r="A151" s="11"/>
      <c r="K151" s="11"/>
      <c r="L151" s="11"/>
    </row>
    <row r="152" spans="1:12">
      <c r="A152" s="11"/>
      <c r="K152" s="11"/>
      <c r="L152" s="11"/>
    </row>
    <row r="153" spans="1:12">
      <c r="A153" s="11"/>
      <c r="K153" s="11"/>
      <c r="L153" s="11"/>
    </row>
    <row r="154" spans="1:12">
      <c r="A154" s="11"/>
      <c r="K154" s="11"/>
      <c r="L154" s="11"/>
    </row>
    <row r="155" spans="1:12">
      <c r="A155" s="11"/>
      <c r="K155" s="11"/>
      <c r="L155" s="11"/>
    </row>
    <row r="156" spans="1:12">
      <c r="A156" s="11"/>
      <c r="K156" s="11"/>
      <c r="L156" s="11"/>
    </row>
    <row r="157" spans="1:12">
      <c r="A157" s="11"/>
      <c r="K157" s="11"/>
      <c r="L157" s="11"/>
    </row>
    <row r="158" spans="1:12">
      <c r="A158" s="11"/>
      <c r="K158" s="11"/>
      <c r="L158" s="11"/>
    </row>
    <row r="159" spans="1:12">
      <c r="A159" s="11"/>
      <c r="K159" s="11"/>
      <c r="L159" s="11"/>
    </row>
    <row r="160" spans="1:12">
      <c r="A160" s="11"/>
      <c r="K160" s="11"/>
      <c r="L160" s="11"/>
    </row>
    <row r="161" spans="1:12">
      <c r="A161" s="11"/>
      <c r="K161" s="11"/>
      <c r="L161" s="11"/>
    </row>
    <row r="162" spans="1:12">
      <c r="A162" s="11"/>
      <c r="K162" s="11"/>
      <c r="L162" s="11"/>
    </row>
    <row r="163" spans="1:12">
      <c r="A163" s="11"/>
      <c r="K163" s="11"/>
      <c r="L163" s="11"/>
    </row>
    <row r="164" spans="1:12">
      <c r="A164" s="11"/>
      <c r="K164" s="11"/>
      <c r="L164" s="11"/>
    </row>
    <row r="165" spans="1:12">
      <c r="A165" s="11"/>
      <c r="K165" s="11"/>
      <c r="L165" s="11"/>
    </row>
    <row r="166" spans="1:12">
      <c r="A166" s="11"/>
      <c r="K166" s="11"/>
      <c r="L166" s="11"/>
    </row>
    <row r="167" spans="1:12">
      <c r="A167" s="11"/>
      <c r="K167" s="11"/>
      <c r="L167" s="11"/>
    </row>
    <row r="168" spans="1:12">
      <c r="A168" s="11"/>
      <c r="K168" s="11"/>
      <c r="L168" s="11"/>
    </row>
    <row r="169" spans="1:12">
      <c r="A169" s="11"/>
      <c r="K169" s="11"/>
      <c r="L169" s="11"/>
    </row>
    <row r="170" spans="1:12">
      <c r="A170" s="11"/>
      <c r="K170" s="11"/>
      <c r="L170" s="11"/>
    </row>
    <row r="171" spans="1:12">
      <c r="A171" s="11"/>
      <c r="K171" s="11"/>
      <c r="L171" s="11"/>
    </row>
    <row r="172" spans="1:12">
      <c r="A172" s="11"/>
      <c r="K172" s="11"/>
      <c r="L172" s="11"/>
    </row>
    <row r="173" spans="1:12">
      <c r="A173" s="11"/>
      <c r="K173" s="11"/>
      <c r="L173" s="11"/>
    </row>
    <row r="174" spans="1:12">
      <c r="A174" s="11"/>
      <c r="K174" s="11"/>
      <c r="L174" s="11"/>
    </row>
    <row r="175" spans="1:12">
      <c r="A175" s="11"/>
      <c r="K175" s="11"/>
      <c r="L175" s="11"/>
    </row>
    <row r="176" spans="1:12">
      <c r="A176" s="11"/>
      <c r="K176" s="11"/>
      <c r="L176" s="11"/>
    </row>
    <row r="177" spans="1:12">
      <c r="A177" s="11"/>
      <c r="K177" s="11"/>
      <c r="L177" s="11"/>
    </row>
    <row r="178" spans="1:12">
      <c r="A178" s="11"/>
      <c r="K178" s="11"/>
      <c r="L178" s="11"/>
    </row>
    <row r="179" spans="1:12">
      <c r="A179" s="11"/>
      <c r="K179" s="11"/>
      <c r="L179" s="11"/>
    </row>
    <row r="180" spans="1:12">
      <c r="A180" s="11"/>
      <c r="K180" s="11"/>
      <c r="L180" s="11"/>
    </row>
    <row r="181" spans="1:12">
      <c r="A181" s="11"/>
      <c r="K181" s="11"/>
      <c r="L181" s="11"/>
    </row>
    <row r="182" spans="1:12">
      <c r="A182" s="11"/>
      <c r="K182" s="11"/>
      <c r="L182" s="11"/>
    </row>
    <row r="183" spans="1:12">
      <c r="A183" s="11"/>
      <c r="K183" s="11"/>
      <c r="L183" s="11"/>
    </row>
    <row r="184" spans="1:12">
      <c r="A184" s="11"/>
      <c r="K184" s="11"/>
      <c r="L184" s="11"/>
    </row>
    <row r="185" spans="1:12">
      <c r="A185" s="11"/>
      <c r="K185" s="11"/>
      <c r="L185" s="11"/>
    </row>
    <row r="186" spans="1:12">
      <c r="A186" s="11"/>
      <c r="K186" s="11"/>
      <c r="L186" s="11"/>
    </row>
    <row r="187" spans="1:12">
      <c r="A187" s="11"/>
      <c r="K187" s="11"/>
      <c r="L187" s="11"/>
    </row>
    <row r="188" spans="1:12">
      <c r="A188" s="11"/>
      <c r="K188" s="11"/>
      <c r="L188" s="11"/>
    </row>
    <row r="189" spans="1:12">
      <c r="A189" s="11"/>
      <c r="K189" s="11"/>
      <c r="L189" s="11"/>
    </row>
    <row r="190" spans="1:12">
      <c r="A190" s="11"/>
      <c r="K190" s="11"/>
      <c r="L190" s="11"/>
    </row>
    <row r="191" spans="1:12">
      <c r="A191" s="11"/>
      <c r="L191" s="11"/>
    </row>
    <row r="192" spans="1:12">
      <c r="A192" s="11"/>
      <c r="L192" s="11"/>
    </row>
    <row r="193" spans="1:12">
      <c r="A193" s="11"/>
      <c r="L193" s="11"/>
    </row>
    <row r="194" spans="1:12">
      <c r="A194" s="11"/>
      <c r="L194" s="11"/>
    </row>
    <row r="195" spans="1:12">
      <c r="A195" s="11"/>
      <c r="L195" s="11"/>
    </row>
    <row r="196" spans="1:12">
      <c r="A196" s="11"/>
      <c r="L196" s="11"/>
    </row>
    <row r="197" spans="1:12">
      <c r="A197" s="11"/>
      <c r="L197" s="11"/>
    </row>
    <row r="198" spans="1:12">
      <c r="A198" s="11"/>
      <c r="L198" s="11"/>
    </row>
    <row r="199" spans="1:12">
      <c r="A199" s="11"/>
      <c r="L199" s="11"/>
    </row>
    <row r="200" spans="1:12">
      <c r="A200" s="11"/>
      <c r="L200" s="11"/>
    </row>
    <row r="201" spans="1:12">
      <c r="A201" s="11"/>
      <c r="L201" s="11"/>
    </row>
    <row r="202" spans="1:12">
      <c r="A202" s="11"/>
      <c r="L202" s="11"/>
    </row>
    <row r="203" spans="1:12">
      <c r="A203" s="11"/>
      <c r="L203" s="11"/>
    </row>
    <row r="204" spans="1:12">
      <c r="A204" s="11"/>
      <c r="L204" s="11"/>
    </row>
    <row r="205" spans="1:12">
      <c r="A205" s="11"/>
      <c r="L205" s="11"/>
    </row>
    <row r="206" spans="1:12">
      <c r="A206" s="11"/>
      <c r="L206" s="11"/>
    </row>
    <row r="207" spans="1:12">
      <c r="A207" s="11"/>
      <c r="L207" s="11"/>
    </row>
    <row r="208" spans="1:12">
      <c r="A208" s="11"/>
      <c r="L208" s="11"/>
    </row>
    <row r="209" spans="1:12">
      <c r="A209" s="11"/>
      <c r="L209" s="11"/>
    </row>
    <row r="210" spans="1:12">
      <c r="A210" s="11"/>
      <c r="L210" s="11"/>
    </row>
    <row r="211" spans="1:12">
      <c r="A211" s="11"/>
      <c r="L211" s="11"/>
    </row>
    <row r="212" spans="1:12">
      <c r="A212" s="11"/>
      <c r="L212" s="11"/>
    </row>
    <row r="213" spans="1:12">
      <c r="A213" s="11"/>
      <c r="L213" s="11"/>
    </row>
    <row r="214" spans="1:12">
      <c r="A214" s="11"/>
      <c r="L214" s="11"/>
    </row>
    <row r="215" spans="1:12">
      <c r="A215" s="11"/>
      <c r="L215" s="11"/>
    </row>
    <row r="216" spans="1:12">
      <c r="A216" s="11"/>
      <c r="L216" s="11"/>
    </row>
    <row r="217" spans="1:12">
      <c r="A217" s="11"/>
      <c r="L217" s="11"/>
    </row>
    <row r="218" spans="1:12">
      <c r="A218" s="11"/>
      <c r="L218" s="11"/>
    </row>
    <row r="219" spans="1:12">
      <c r="A219" s="11"/>
      <c r="L219" s="11"/>
    </row>
    <row r="220" spans="1:12">
      <c r="A220" s="11"/>
      <c r="L220" s="11"/>
    </row>
    <row r="221" spans="1:12">
      <c r="A221" s="11"/>
      <c r="L221" s="11"/>
    </row>
    <row r="222" spans="1:12">
      <c r="A222" s="11"/>
      <c r="L222" s="11"/>
    </row>
    <row r="223" spans="1:12">
      <c r="A223" s="11"/>
      <c r="L223" s="11"/>
    </row>
    <row r="224" spans="1:12">
      <c r="A224" s="11"/>
      <c r="L224" s="11"/>
    </row>
    <row r="225" spans="1:12">
      <c r="A225" s="11"/>
      <c r="L225" s="11"/>
    </row>
    <row r="226" spans="1:12">
      <c r="A226" s="11"/>
      <c r="L226" s="11"/>
    </row>
    <row r="227" spans="1:12">
      <c r="A227" s="11"/>
      <c r="L227" s="11"/>
    </row>
    <row r="228" spans="1:12">
      <c r="A228" s="11"/>
      <c r="L228" s="11"/>
    </row>
    <row r="229" spans="1:12">
      <c r="A229" s="11"/>
      <c r="L229" s="11"/>
    </row>
    <row r="230" spans="1:12">
      <c r="A230" s="11"/>
      <c r="L230" s="11"/>
    </row>
    <row r="231" spans="1:12">
      <c r="A231" s="11"/>
      <c r="L231" s="11"/>
    </row>
    <row r="232" spans="1:12">
      <c r="A232" s="11"/>
      <c r="L232" s="11"/>
    </row>
    <row r="233" spans="1:12">
      <c r="A233" s="11"/>
      <c r="L233" s="11"/>
    </row>
    <row r="234" spans="1:12">
      <c r="A234" s="11"/>
      <c r="L234" s="11"/>
    </row>
    <row r="235" spans="1:12">
      <c r="A235" s="11"/>
      <c r="L235" s="11"/>
    </row>
    <row r="236" spans="1:12">
      <c r="A236" s="11"/>
      <c r="L236" s="11"/>
    </row>
    <row r="237" spans="1:12">
      <c r="A237" s="11"/>
      <c r="L237" s="11"/>
    </row>
    <row r="238" spans="1:12">
      <c r="A238" s="11"/>
      <c r="L238" s="11"/>
    </row>
    <row r="239" spans="1:12">
      <c r="A239" s="11"/>
      <c r="L239" s="11"/>
    </row>
    <row r="240" spans="1:12">
      <c r="A240" s="11"/>
      <c r="L240" s="11"/>
    </row>
    <row r="241" spans="1:12">
      <c r="A241" s="11"/>
      <c r="L241" s="11"/>
    </row>
    <row r="242" spans="1:12">
      <c r="A242" s="11"/>
      <c r="L242" s="11"/>
    </row>
    <row r="243" spans="1:12">
      <c r="A243" s="11"/>
      <c r="L243" s="11"/>
    </row>
    <row r="244" spans="1:12">
      <c r="A244" s="11"/>
      <c r="L244" s="11"/>
    </row>
    <row r="245" spans="1:12">
      <c r="A245" s="11"/>
      <c r="L245" s="11"/>
    </row>
    <row r="246" spans="1:12">
      <c r="A246" s="11"/>
      <c r="L246" s="11"/>
    </row>
    <row r="247" spans="1:12">
      <c r="A247" s="11"/>
      <c r="L247" s="11"/>
    </row>
    <row r="248" spans="1:12">
      <c r="A248" s="11"/>
      <c r="L248" s="11"/>
    </row>
    <row r="249" spans="1:12">
      <c r="A249" s="11"/>
      <c r="L249" s="11"/>
    </row>
    <row r="250" spans="1:12">
      <c r="A250" s="11"/>
      <c r="L250" s="11"/>
    </row>
    <row r="251" spans="1:12">
      <c r="A251" s="11"/>
      <c r="L251" s="11"/>
    </row>
    <row r="252" spans="1:12">
      <c r="A252" s="11"/>
      <c r="L252" s="11"/>
    </row>
    <row r="253" spans="1:12">
      <c r="A253" s="11"/>
      <c r="L253" s="11"/>
    </row>
    <row r="254" spans="1:12">
      <c r="A254" s="11"/>
      <c r="L254" s="11"/>
    </row>
    <row r="255" spans="1:12">
      <c r="A255" s="11"/>
      <c r="L255" s="11"/>
    </row>
    <row r="256" spans="1:12">
      <c r="A256" s="11"/>
      <c r="L256" s="11"/>
    </row>
    <row r="257" spans="1:12">
      <c r="A257" s="11"/>
      <c r="L257" s="11"/>
    </row>
    <row r="258" spans="1:12">
      <c r="A258" s="11"/>
      <c r="L258" s="11"/>
    </row>
    <row r="259" spans="1:12">
      <c r="A259" s="11"/>
      <c r="L259" s="11"/>
    </row>
    <row r="260" spans="1:12">
      <c r="A260" s="11"/>
      <c r="L260" s="11"/>
    </row>
    <row r="261" spans="1:12">
      <c r="A261" s="11"/>
      <c r="L261" s="11"/>
    </row>
    <row r="262" spans="1:12">
      <c r="A262" s="11"/>
      <c r="L262" s="11"/>
    </row>
    <row r="263" spans="1:12">
      <c r="A263" s="11"/>
      <c r="L263" s="11"/>
    </row>
    <row r="264" spans="1:12">
      <c r="A264" s="11"/>
      <c r="L264" s="11"/>
    </row>
    <row r="265" spans="1:12">
      <c r="A265" s="11"/>
      <c r="L265" s="11"/>
    </row>
    <row r="266" spans="1:12">
      <c r="A266" s="11"/>
      <c r="L266" s="11"/>
    </row>
    <row r="267" spans="1:12">
      <c r="A267" s="11"/>
      <c r="L267" s="11"/>
    </row>
    <row r="268" spans="1:12">
      <c r="A268" s="11"/>
      <c r="L268" s="11"/>
    </row>
    <row r="269" spans="1:12">
      <c r="A269" s="11"/>
      <c r="L269" s="11"/>
    </row>
    <row r="270" spans="1:12">
      <c r="A270" s="11"/>
      <c r="L270" s="11"/>
    </row>
    <row r="271" spans="1:12">
      <c r="A271" s="11"/>
      <c r="L271" s="11"/>
    </row>
    <row r="272" spans="1:12">
      <c r="A272" s="11"/>
      <c r="L272" s="11"/>
    </row>
    <row r="273" spans="1:12">
      <c r="A273" s="11"/>
      <c r="L273" s="11"/>
    </row>
    <row r="274" spans="1:12">
      <c r="A274" s="11"/>
      <c r="L274" s="11"/>
    </row>
    <row r="275" spans="1:12">
      <c r="A275" s="11"/>
      <c r="L275" s="11"/>
    </row>
    <row r="276" spans="1:12">
      <c r="A276" s="11"/>
      <c r="L276" s="11"/>
    </row>
    <row r="277" spans="1:12">
      <c r="A277" s="11"/>
      <c r="L277" s="11"/>
    </row>
    <row r="278" spans="1:12">
      <c r="A278" s="11"/>
      <c r="L278" s="11"/>
    </row>
    <row r="279" spans="1:12">
      <c r="A279" s="11"/>
      <c r="L279" s="11"/>
    </row>
    <row r="280" spans="1:12">
      <c r="A280" s="11"/>
      <c r="L280" s="11"/>
    </row>
    <row r="281" spans="1:12">
      <c r="A281" s="11"/>
      <c r="L281" s="11"/>
    </row>
    <row r="282" spans="1:12">
      <c r="A282" s="11"/>
      <c r="L282" s="11"/>
    </row>
    <row r="283" spans="1:12">
      <c r="A283" s="11"/>
      <c r="L283" s="11"/>
    </row>
    <row r="284" spans="1:12">
      <c r="A284" s="11"/>
      <c r="L284" s="11"/>
    </row>
    <row r="285" spans="1:12">
      <c r="A285" s="11"/>
      <c r="L285" s="11"/>
    </row>
    <row r="286" spans="1:12">
      <c r="A286" s="11"/>
      <c r="L286" s="11"/>
    </row>
    <row r="287" spans="1:12">
      <c r="A287" s="11"/>
      <c r="L287" s="11"/>
    </row>
    <row r="288" spans="1:12">
      <c r="A288" s="11"/>
      <c r="L288" s="11"/>
    </row>
    <row r="289" spans="1:12">
      <c r="A289" s="11"/>
      <c r="L289" s="11"/>
    </row>
    <row r="290" spans="1:12">
      <c r="A290" s="11"/>
      <c r="L290" s="11"/>
    </row>
    <row r="291" spans="1:12">
      <c r="A291" s="11"/>
      <c r="L291" s="11"/>
    </row>
    <row r="292" spans="1:12">
      <c r="A292" s="11"/>
      <c r="L292" s="11"/>
    </row>
    <row r="293" spans="1:12">
      <c r="A293" s="11"/>
      <c r="L293" s="11"/>
    </row>
    <row r="294" spans="1:12">
      <c r="A294" s="11"/>
      <c r="L294" s="11"/>
    </row>
    <row r="295" spans="1:12">
      <c r="A295" s="11"/>
      <c r="L295" s="11"/>
    </row>
    <row r="296" spans="1:12">
      <c r="A296" s="11"/>
      <c r="L296" s="11"/>
    </row>
    <row r="297" spans="1:12">
      <c r="A297" s="11"/>
      <c r="L297" s="11"/>
    </row>
    <row r="298" spans="1:12">
      <c r="A298" s="11"/>
      <c r="L298" s="11"/>
    </row>
    <row r="299" spans="1:12">
      <c r="A299" s="11"/>
      <c r="L299" s="11"/>
    </row>
    <row r="300" spans="1:12">
      <c r="A300" s="11"/>
      <c r="L300" s="11"/>
    </row>
    <row r="301" spans="1:12">
      <c r="A301" s="11"/>
      <c r="L301" s="11"/>
    </row>
    <row r="302" spans="1:12">
      <c r="A302" s="11"/>
      <c r="L302" s="11"/>
    </row>
    <row r="303" spans="1:12">
      <c r="A303" s="11"/>
      <c r="L303" s="11"/>
    </row>
    <row r="304" spans="1:12">
      <c r="A304" s="11"/>
      <c r="L304" s="11"/>
    </row>
    <row r="305" spans="1:12">
      <c r="A305" s="11"/>
      <c r="L305" s="11"/>
    </row>
    <row r="306" spans="1:12">
      <c r="A306" s="11"/>
      <c r="L306" s="11"/>
    </row>
    <row r="307" spans="1:12">
      <c r="A307" s="11"/>
      <c r="L307" s="11"/>
    </row>
    <row r="308" spans="1:12">
      <c r="A308" s="11"/>
      <c r="L308" s="11"/>
    </row>
    <row r="309" spans="1:12">
      <c r="A309" s="11"/>
      <c r="L309" s="11"/>
    </row>
    <row r="310" spans="1:12">
      <c r="A310" s="11"/>
      <c r="L310" s="11"/>
    </row>
    <row r="311" spans="1:12">
      <c r="A311" s="11"/>
      <c r="L311" s="11"/>
    </row>
    <row r="312" spans="1:12">
      <c r="A312" s="11"/>
      <c r="L312" s="11"/>
    </row>
    <row r="313" spans="1:12">
      <c r="A313" s="11"/>
      <c r="L313" s="11"/>
    </row>
    <row r="314" spans="1:12">
      <c r="A314" s="11"/>
      <c r="L314" s="11"/>
    </row>
    <row r="315" spans="1:12">
      <c r="A315" s="11"/>
      <c r="L315" s="11"/>
    </row>
    <row r="316" spans="1:12">
      <c r="A316" s="11"/>
      <c r="L316" s="11"/>
    </row>
    <row r="317" spans="1:12">
      <c r="A317" s="11"/>
      <c r="L317" s="11"/>
    </row>
    <row r="318" spans="1:12">
      <c r="A318" s="11"/>
      <c r="L318" s="11"/>
    </row>
    <row r="319" spans="1:12">
      <c r="A319" s="11"/>
      <c r="L319" s="11"/>
    </row>
    <row r="320" spans="1:12">
      <c r="A320" s="11"/>
      <c r="L320" s="11"/>
    </row>
    <row r="321" spans="1:12">
      <c r="A321" s="11"/>
      <c r="L321" s="11"/>
    </row>
    <row r="322" spans="1:12">
      <c r="A322" s="11"/>
      <c r="L322" s="11"/>
    </row>
    <row r="323" spans="1:12">
      <c r="A323" s="11"/>
      <c r="L323" s="11"/>
    </row>
    <row r="324" spans="1:12">
      <c r="A324" s="11"/>
      <c r="L324" s="11"/>
    </row>
    <row r="325" spans="1:12">
      <c r="A325" s="11"/>
      <c r="L325" s="11"/>
    </row>
    <row r="326" spans="1:12">
      <c r="A326" s="11"/>
      <c r="L326" s="11"/>
    </row>
    <row r="327" spans="1:12">
      <c r="A327" s="11"/>
      <c r="L327" s="11"/>
    </row>
    <row r="328" spans="1:12">
      <c r="A328" s="11"/>
      <c r="L328" s="11"/>
    </row>
    <row r="329" spans="1:12">
      <c r="A329" s="11"/>
      <c r="L329" s="11"/>
    </row>
    <row r="330" spans="1:12">
      <c r="A330" s="11"/>
      <c r="L330" s="11"/>
    </row>
    <row r="331" spans="1:12">
      <c r="A331" s="11"/>
      <c r="L331" s="11"/>
    </row>
    <row r="332" spans="1:12">
      <c r="A332" s="11"/>
      <c r="L332" s="11"/>
    </row>
    <row r="333" spans="1:12">
      <c r="A333" s="11"/>
      <c r="L333" s="11"/>
    </row>
    <row r="334" spans="1:12">
      <c r="A334" s="11"/>
      <c r="L334" s="11"/>
    </row>
    <row r="335" spans="1:12">
      <c r="A335" s="11"/>
      <c r="L335" s="11"/>
    </row>
    <row r="336" spans="1:12">
      <c r="A336" s="11"/>
      <c r="L336" s="11"/>
    </row>
    <row r="337" spans="1:12">
      <c r="A337" s="11"/>
      <c r="L337" s="11"/>
    </row>
    <row r="338" spans="1:12">
      <c r="A338" s="11"/>
      <c r="L338" s="11"/>
    </row>
    <row r="339" spans="1:12">
      <c r="A339" s="11"/>
      <c r="L339" s="11"/>
    </row>
    <row r="340" spans="1:12">
      <c r="A340" s="11"/>
      <c r="L340" s="11"/>
    </row>
    <row r="341" spans="1:12">
      <c r="A341" s="11"/>
      <c r="L341" s="11"/>
    </row>
    <row r="342" spans="1:12">
      <c r="A342" s="11"/>
      <c r="L342" s="11"/>
    </row>
    <row r="343" spans="1:12">
      <c r="A343" s="11"/>
      <c r="L343" s="11"/>
    </row>
    <row r="344" spans="1:12">
      <c r="A344" s="11"/>
      <c r="L344" s="11"/>
    </row>
    <row r="345" spans="1:12">
      <c r="A345" s="11"/>
      <c r="L345" s="11"/>
    </row>
    <row r="346" spans="1:12">
      <c r="A346" s="11"/>
      <c r="L346" s="11"/>
    </row>
    <row r="347" spans="1:12">
      <c r="A347" s="11"/>
      <c r="L347" s="11"/>
    </row>
    <row r="348" spans="1:12">
      <c r="A348" s="11"/>
      <c r="L348" s="11"/>
    </row>
    <row r="349" spans="1:12">
      <c r="A349" s="11"/>
      <c r="L349" s="11"/>
    </row>
    <row r="350" spans="1:12">
      <c r="A350" s="11"/>
      <c r="L350" s="11"/>
    </row>
    <row r="351" spans="1:12">
      <c r="A351" s="11"/>
      <c r="L351" s="11"/>
    </row>
    <row r="352" spans="1:12">
      <c r="A352" s="11"/>
      <c r="L352" s="11"/>
    </row>
    <row r="353" spans="1:12">
      <c r="A353" s="11"/>
      <c r="L353" s="11"/>
    </row>
    <row r="354" spans="1:12">
      <c r="A354" s="11"/>
      <c r="L354" s="11"/>
    </row>
    <row r="355" spans="1:12">
      <c r="A355" s="11"/>
      <c r="L355" s="11"/>
    </row>
    <row r="356" spans="1:12">
      <c r="A356" s="11"/>
      <c r="L356" s="11"/>
    </row>
    <row r="357" spans="1:12">
      <c r="A357" s="11"/>
      <c r="L357" s="11"/>
    </row>
    <row r="358" spans="1:12">
      <c r="A358" s="11"/>
      <c r="L358" s="11"/>
    </row>
    <row r="359" spans="1:12">
      <c r="A359" s="11"/>
      <c r="L359" s="11"/>
    </row>
    <row r="360" spans="1:12">
      <c r="A360" s="11"/>
      <c r="L360" s="11"/>
    </row>
    <row r="361" spans="1:12">
      <c r="A361" s="11"/>
      <c r="L361" s="11"/>
    </row>
    <row r="362" spans="1:12">
      <c r="A362" s="11"/>
      <c r="L362" s="11"/>
    </row>
    <row r="363" spans="1:12">
      <c r="A363" s="11"/>
      <c r="L363" s="11"/>
    </row>
    <row r="364" spans="1:12">
      <c r="A364" s="11"/>
      <c r="L364" s="11"/>
    </row>
    <row r="365" spans="1:12">
      <c r="A365" s="11"/>
      <c r="L365" s="11"/>
    </row>
    <row r="366" spans="1:12">
      <c r="A366" s="11"/>
      <c r="L366" s="11"/>
    </row>
    <row r="367" spans="1:12">
      <c r="A367" s="11"/>
      <c r="L367" s="11"/>
    </row>
    <row r="368" spans="1:12">
      <c r="A368" s="11"/>
      <c r="L368" s="11"/>
    </row>
    <row r="369" spans="1:12">
      <c r="A369" s="11"/>
      <c r="L369" s="11"/>
    </row>
    <row r="370" spans="1:12">
      <c r="A370" s="11"/>
      <c r="L370" s="11"/>
    </row>
    <row r="371" spans="1:12">
      <c r="A371" s="11"/>
      <c r="L371" s="11"/>
    </row>
    <row r="372" spans="1:12">
      <c r="A372" s="11"/>
      <c r="L372" s="11"/>
    </row>
  </sheetData>
  <autoFilter ref="A1:Q27" xr:uid="{472445C0-9BFA-5D4A-9BDD-FBF2A02840CC}"/>
  <dataValidations count="1">
    <dataValidation allowBlank="1" showInputMessage="1" showErrorMessage="1" sqref="I13 P17 P19:P36 O19:O27" xr:uid="{1D0E7D63-4CB6-4A83-9D12-24CFD3FBC5D7}"/>
  </dataValidations>
  <pageMargins left="0.7" right="0.7" top="0.75" bottom="0.75" header="0.3" footer="0.3"/>
  <pageSetup orientation="portrait" horizontalDpi="0" verticalDpi="0"/>
  <legacyDrawing r:id="rId1"/>
  <extLst>
    <ext xmlns:x14="http://schemas.microsoft.com/office/spreadsheetml/2009/9/main" uri="{CCE6A557-97BC-4b89-ADB6-D9C93CAAB3DF}">
      <x14:dataValidations xmlns:xm="http://schemas.microsoft.com/office/excel/2006/main" count="10">
        <x14:dataValidation type="list" allowBlank="1" showInputMessage="1" showErrorMessage="1" xr:uid="{4B268062-B31F-0148-AC71-583AD52F4FB5}">
          <x14:formula1>
            <xm:f>'VARIABLES '!$H$2:$H$6</xm:f>
          </x14:formula1>
          <xm:sqref>N2:N20 N22:N195</xm:sqref>
        </x14:dataValidation>
        <x14:dataValidation type="list" allowBlank="1" showInputMessage="1" showErrorMessage="1" xr:uid="{E160B91F-DF0C-1B46-A89F-32822BBBF10B}">
          <x14:formula1>
            <xm:f>'VARIABLES '!$G$2:$G$20</xm:f>
          </x14:formula1>
          <xm:sqref>M2:M20 M22:M197</xm:sqref>
        </x14:dataValidation>
        <x14:dataValidation type="list" allowBlank="1" showInputMessage="1" showErrorMessage="1" xr:uid="{A7A8DF56-3064-2249-A9F6-9D0E5113E5E0}">
          <x14:formula1>
            <xm:f>'VARIABLES '!$F$2:$F$4</xm:f>
          </x14:formula1>
          <xm:sqref>K2:K20 K22:K190</xm:sqref>
        </x14:dataValidation>
        <x14:dataValidation type="list" allowBlank="1" showInputMessage="1" showErrorMessage="1" xr:uid="{D421666C-D12F-2148-9066-FE5F1CCF4534}">
          <x14:formula1>
            <xm:f>'VARIABLES '!$D$2:$D$3</xm:f>
          </x14:formula1>
          <xm:sqref>G22:G148 G2:G20</xm:sqref>
        </x14:dataValidation>
        <x14:dataValidation type="list" allowBlank="1" showInputMessage="1" showErrorMessage="1" xr:uid="{869A5880-5907-A547-8092-4466DA598A0E}">
          <x14:formula1>
            <xm:f>'VARIABLES '!#REF!</xm:f>
          </x14:formula1>
          <xm:sqref>O28:O372 P37:P372 O18:P18</xm:sqref>
        </x14:dataValidation>
        <x14:dataValidation type="list" allowBlank="1" showInputMessage="1" showErrorMessage="1" xr:uid="{EE618AA1-0910-4E43-940E-04E6F7E8F33C}">
          <x14:formula1>
            <xm:f>'VARIABLES '!$I$2:$I$7</xm:f>
          </x14:formula1>
          <xm:sqref>L2:L20 L22:L372</xm:sqref>
        </x14:dataValidation>
        <x14:dataValidation type="list" allowBlank="1" showInputMessage="1" showErrorMessage="1" xr:uid="{3E3FC4C0-FB76-8D41-B383-A18848AF7400}">
          <x14:formula1>
            <xm:f>'VARIABLES '!$A$2:$A$15</xm:f>
          </x14:formula1>
          <xm:sqref>C4 B2:B6 B28:B299 B8:B23 B25</xm:sqref>
        </x14:dataValidation>
        <x14:dataValidation type="list" allowBlank="1" showInputMessage="1" showErrorMessage="1" xr:uid="{8E7AEB31-0398-9C49-91E6-C561F0C56FAE}">
          <x14:formula1>
            <xm:f>'VARIABLES '!$B$2:$B$15</xm:f>
          </x14:formula1>
          <xm:sqref>C2:C3 C5:C6 C28:C371 C8:C23 C25</xm:sqref>
        </x14:dataValidation>
        <x14:dataValidation type="list" allowBlank="1" showInputMessage="1" showErrorMessage="1" xr:uid="{AAA5F8BF-309F-784A-AFE8-AF2F8171E802}">
          <x14:formula1>
            <xm:f>'VARIABLES '!$C$2:$C$3</xm:f>
          </x14:formula1>
          <xm:sqref>D2:D23 D25 D28:D501</xm:sqref>
        </x14:dataValidation>
        <x14:dataValidation type="list" allowBlank="1" showInputMessage="1" showErrorMessage="1" xr:uid="{A8BF961B-0D46-C441-94E6-FABDD27DAE5F}">
          <x14:formula1>
            <xm:f>'VARIABLES '!$J$2:$J$4</xm:f>
          </x14:formula1>
          <xm:sqref>H2:H10 H12:H502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3EDF-8DA1-5449-903D-9F4931AFF1BE}">
  <dimension ref="A1:J132"/>
  <sheetViews>
    <sheetView topLeftCell="G1" workbookViewId="0">
      <selection activeCell="J8" sqref="J8"/>
    </sheetView>
  </sheetViews>
  <sheetFormatPr baseColWidth="10" defaultColWidth="11" defaultRowHeight="15.5"/>
  <cols>
    <col min="1" max="1" width="23.3046875" customWidth="1"/>
    <col min="2" max="3" width="20.84375" customWidth="1"/>
    <col min="4" max="4" width="16.07421875" style="1" customWidth="1"/>
    <col min="5" max="5" width="25.4609375" customWidth="1"/>
    <col min="6" max="6" width="18.84375" customWidth="1"/>
    <col min="7" max="7" width="17.3046875" style="3" customWidth="1"/>
    <col min="8" max="8" width="17.3046875" style="5" customWidth="1"/>
    <col min="9" max="9" width="27.69140625" style="5" customWidth="1"/>
    <col min="10" max="10" width="23.69140625" style="1" customWidth="1"/>
  </cols>
  <sheetData>
    <row r="1" spans="1:10" s="5" customFormat="1" ht="31.5" thickBot="1">
      <c r="A1" s="7" t="s">
        <v>1</v>
      </c>
      <c r="B1" s="7" t="s">
        <v>2</v>
      </c>
      <c r="C1" s="7" t="s">
        <v>3</v>
      </c>
      <c r="D1" s="4" t="s">
        <v>7</v>
      </c>
      <c r="E1" s="4" t="s">
        <v>505</v>
      </c>
      <c r="F1" s="4" t="s">
        <v>506</v>
      </c>
      <c r="G1" s="4" t="s">
        <v>507</v>
      </c>
      <c r="H1" s="4" t="s">
        <v>14</v>
      </c>
      <c r="I1" s="4" t="s">
        <v>12</v>
      </c>
      <c r="J1" s="10" t="s">
        <v>508</v>
      </c>
    </row>
    <row r="2" spans="1:10" ht="47" thickTop="1">
      <c r="A2" s="9" t="s">
        <v>18</v>
      </c>
      <c r="B2" s="9" t="s">
        <v>18</v>
      </c>
      <c r="C2" s="8" t="s">
        <v>20</v>
      </c>
      <c r="D2" s="1" t="s">
        <v>21</v>
      </c>
      <c r="E2" s="1" t="s">
        <v>20</v>
      </c>
      <c r="F2" s="1" t="s">
        <v>35</v>
      </c>
      <c r="G2" s="6" t="s">
        <v>49</v>
      </c>
      <c r="H2" s="9" t="s">
        <v>31</v>
      </c>
      <c r="I2" s="9" t="s">
        <v>298</v>
      </c>
      <c r="J2" s="1" t="s">
        <v>398</v>
      </c>
    </row>
    <row r="3" spans="1:10" ht="31">
      <c r="A3" s="9" t="s">
        <v>509</v>
      </c>
      <c r="B3" s="9" t="s">
        <v>509</v>
      </c>
      <c r="C3" s="1" t="s">
        <v>29</v>
      </c>
      <c r="D3" s="1" t="s">
        <v>57</v>
      </c>
      <c r="E3" s="1" t="s">
        <v>29</v>
      </c>
      <c r="F3" s="1" t="s">
        <v>22</v>
      </c>
      <c r="G3" s="6" t="s">
        <v>179</v>
      </c>
      <c r="H3" s="9" t="s">
        <v>43</v>
      </c>
      <c r="I3" s="9" t="s">
        <v>510</v>
      </c>
      <c r="J3" s="1" t="s">
        <v>402</v>
      </c>
    </row>
    <row r="4" spans="1:10" ht="46.5">
      <c r="A4" s="9" t="s">
        <v>357</v>
      </c>
      <c r="B4" s="9" t="s">
        <v>357</v>
      </c>
      <c r="C4" s="1"/>
      <c r="F4" s="1" t="s">
        <v>83</v>
      </c>
      <c r="G4" s="6" t="s">
        <v>511</v>
      </c>
      <c r="H4" s="9" t="s">
        <v>176</v>
      </c>
      <c r="I4" s="9" t="s">
        <v>36</v>
      </c>
      <c r="J4" s="1" t="s">
        <v>476</v>
      </c>
    </row>
    <row r="5" spans="1:10" ht="46.5">
      <c r="A5" s="9" t="s">
        <v>19</v>
      </c>
      <c r="B5" s="9" t="s">
        <v>19</v>
      </c>
      <c r="C5" s="1"/>
      <c r="F5" s="2"/>
      <c r="G5" s="6" t="s">
        <v>37</v>
      </c>
      <c r="H5" s="9" t="s">
        <v>25</v>
      </c>
      <c r="I5" s="9" t="s">
        <v>84</v>
      </c>
    </row>
    <row r="6" spans="1:10" ht="31">
      <c r="A6" s="9" t="s">
        <v>512</v>
      </c>
      <c r="B6" s="9" t="s">
        <v>512</v>
      </c>
      <c r="C6" s="1"/>
      <c r="F6" s="2"/>
      <c r="G6" s="6" t="s">
        <v>62</v>
      </c>
      <c r="H6" s="9" t="s">
        <v>86</v>
      </c>
      <c r="I6" s="9" t="s">
        <v>23</v>
      </c>
    </row>
    <row r="7" spans="1:10" ht="31">
      <c r="A7" s="9" t="s">
        <v>46</v>
      </c>
      <c r="B7" s="9" t="s">
        <v>46</v>
      </c>
      <c r="C7" s="1"/>
      <c r="F7" s="2"/>
      <c r="G7" s="6" t="s">
        <v>189</v>
      </c>
      <c r="H7" s="9"/>
      <c r="I7" s="9" t="s">
        <v>513</v>
      </c>
    </row>
    <row r="8" spans="1:10" ht="31">
      <c r="A8" s="9" t="s">
        <v>514</v>
      </c>
      <c r="B8" s="9" t="s">
        <v>514</v>
      </c>
      <c r="C8" s="1"/>
      <c r="F8" s="2"/>
      <c r="G8" s="6" t="s">
        <v>85</v>
      </c>
      <c r="H8" s="9"/>
      <c r="I8" s="9" t="s">
        <v>151</v>
      </c>
    </row>
    <row r="9" spans="1:10" ht="62">
      <c r="A9" s="9" t="s">
        <v>150</v>
      </c>
      <c r="B9" s="9" t="s">
        <v>150</v>
      </c>
      <c r="C9" s="1"/>
      <c r="F9" s="2"/>
      <c r="G9" s="6" t="s">
        <v>175</v>
      </c>
      <c r="H9" s="9"/>
      <c r="I9" s="9"/>
    </row>
    <row r="10" spans="1:10" ht="31">
      <c r="A10" s="9" t="s">
        <v>28</v>
      </c>
      <c r="B10" s="9" t="s">
        <v>28</v>
      </c>
      <c r="C10" s="1"/>
      <c r="F10" s="2"/>
      <c r="G10" s="6" t="s">
        <v>160</v>
      </c>
      <c r="H10" s="9"/>
      <c r="I10" s="9"/>
    </row>
    <row r="11" spans="1:10" ht="31">
      <c r="A11" s="9" t="s">
        <v>182</v>
      </c>
      <c r="B11" s="9" t="s">
        <v>182</v>
      </c>
      <c r="C11" s="1"/>
      <c r="F11" s="2"/>
      <c r="G11" s="6" t="s">
        <v>282</v>
      </c>
      <c r="H11" s="9"/>
      <c r="I11" s="9"/>
    </row>
    <row r="12" spans="1:10">
      <c r="A12" s="9" t="s">
        <v>214</v>
      </c>
      <c r="B12" s="9" t="s">
        <v>214</v>
      </c>
      <c r="C12" s="1"/>
      <c r="F12" s="2"/>
      <c r="G12" s="6" t="s">
        <v>185</v>
      </c>
      <c r="H12" s="9"/>
      <c r="I12" s="9"/>
    </row>
    <row r="13" spans="1:10" ht="31">
      <c r="A13" s="9" t="s">
        <v>231</v>
      </c>
      <c r="B13" s="9" t="s">
        <v>231</v>
      </c>
      <c r="C13" s="1"/>
      <c r="F13" s="2"/>
      <c r="G13" s="6" t="s">
        <v>58</v>
      </c>
      <c r="H13" s="9"/>
      <c r="I13" s="9"/>
    </row>
    <row r="14" spans="1:10" ht="62">
      <c r="A14" s="9" t="s">
        <v>34</v>
      </c>
      <c r="B14" s="9" t="s">
        <v>34</v>
      </c>
      <c r="C14" s="1"/>
      <c r="F14" s="2"/>
      <c r="G14" s="6" t="s">
        <v>30</v>
      </c>
      <c r="H14" s="9"/>
      <c r="I14" s="9"/>
    </row>
    <row r="15" spans="1:10" ht="46.5">
      <c r="A15" s="9" t="s">
        <v>55</v>
      </c>
      <c r="B15" s="9" t="s">
        <v>55</v>
      </c>
      <c r="C15" s="6"/>
      <c r="F15" s="2"/>
      <c r="G15" s="6" t="s">
        <v>203</v>
      </c>
      <c r="H15" s="9"/>
      <c r="I15" s="9"/>
    </row>
    <row r="16" spans="1:10" ht="31">
      <c r="F16" s="2"/>
      <c r="G16" s="6" t="s">
        <v>42</v>
      </c>
      <c r="H16" s="9"/>
      <c r="I16" s="9"/>
    </row>
    <row r="17" spans="6:9" ht="46.5">
      <c r="F17" s="2"/>
      <c r="G17" s="6" t="s">
        <v>169</v>
      </c>
      <c r="H17" s="9"/>
      <c r="I17" s="9"/>
    </row>
    <row r="18" spans="6:9" ht="31">
      <c r="F18" s="2"/>
      <c r="G18" s="6" t="s">
        <v>24</v>
      </c>
      <c r="H18" s="9"/>
      <c r="I18" s="9"/>
    </row>
    <row r="19" spans="6:9" ht="31">
      <c r="F19" s="2"/>
      <c r="G19" s="6" t="s">
        <v>515</v>
      </c>
      <c r="H19" s="9"/>
      <c r="I19" s="9"/>
    </row>
    <row r="20" spans="6:9" ht="46.5">
      <c r="F20" s="2"/>
      <c r="G20" s="6" t="s">
        <v>485</v>
      </c>
      <c r="H20" s="9"/>
      <c r="I20" s="9"/>
    </row>
    <row r="21" spans="6:9">
      <c r="F21" s="2"/>
      <c r="G21" s="2"/>
      <c r="H21" s="2"/>
      <c r="I21" s="2"/>
    </row>
    <row r="22" spans="6:9">
      <c r="F22" s="2"/>
      <c r="G22" s="2"/>
      <c r="H22" s="2"/>
      <c r="I22" s="2"/>
    </row>
    <row r="23" spans="6:9">
      <c r="F23" s="2"/>
    </row>
    <row r="24" spans="6:9">
      <c r="F24" s="2"/>
      <c r="G24" s="2"/>
      <c r="H24" s="2"/>
      <c r="I24" s="2"/>
    </row>
    <row r="25" spans="6:9">
      <c r="F25" s="2"/>
      <c r="G25" s="2"/>
      <c r="H25" s="2"/>
      <c r="I25" s="2"/>
    </row>
    <row r="26" spans="6:9">
      <c r="F26" s="2"/>
      <c r="G26" s="2"/>
      <c r="H26" s="2"/>
      <c r="I26" s="2"/>
    </row>
    <row r="27" spans="6:9">
      <c r="F27" s="2"/>
      <c r="G27" s="2"/>
      <c r="H27" s="2"/>
      <c r="I27" s="2"/>
    </row>
    <row r="28" spans="6:9">
      <c r="F28" s="2"/>
      <c r="G28" s="2"/>
      <c r="H28" s="2"/>
      <c r="I28" s="2"/>
    </row>
    <row r="29" spans="6:9">
      <c r="F29" s="2"/>
      <c r="G29" s="2"/>
      <c r="H29" s="2"/>
      <c r="I29" s="2"/>
    </row>
    <row r="30" spans="6:9">
      <c r="F30" s="2"/>
      <c r="G30" s="2"/>
      <c r="H30" s="2"/>
      <c r="I30" s="2"/>
    </row>
    <row r="31" spans="6:9">
      <c r="F31" s="2"/>
      <c r="G31" s="2"/>
      <c r="H31" s="2"/>
      <c r="I31" s="2"/>
    </row>
    <row r="32" spans="6:9">
      <c r="F32" s="2"/>
      <c r="G32" s="2"/>
      <c r="H32" s="2"/>
      <c r="I32" s="2"/>
    </row>
    <row r="33" spans="6:9">
      <c r="F33" s="2"/>
      <c r="G33" s="2"/>
      <c r="H33" s="2"/>
      <c r="I33" s="2"/>
    </row>
    <row r="34" spans="6:9">
      <c r="F34" s="2"/>
      <c r="G34" s="2"/>
      <c r="H34" s="2"/>
      <c r="I34" s="2"/>
    </row>
    <row r="35" spans="6:9">
      <c r="F35" s="2"/>
      <c r="G35" s="2"/>
      <c r="H35" s="2"/>
      <c r="I35" s="2"/>
    </row>
    <row r="36" spans="6:9">
      <c r="F36" s="2"/>
      <c r="G36" s="2"/>
      <c r="H36" s="2"/>
      <c r="I36" s="2"/>
    </row>
    <row r="37" spans="6:9">
      <c r="F37" s="2"/>
      <c r="G37" s="2"/>
      <c r="H37" s="2"/>
      <c r="I37" s="2"/>
    </row>
    <row r="38" spans="6:9">
      <c r="F38" s="2"/>
      <c r="G38" s="2"/>
      <c r="H38" s="2"/>
      <c r="I38" s="2"/>
    </row>
    <row r="39" spans="6:9">
      <c r="F39" s="2"/>
      <c r="G39" s="2"/>
      <c r="H39" s="2"/>
      <c r="I39" s="2"/>
    </row>
    <row r="40" spans="6:9">
      <c r="F40" s="2"/>
      <c r="G40" s="2"/>
      <c r="H40" s="2"/>
      <c r="I40" s="2"/>
    </row>
    <row r="41" spans="6:9">
      <c r="F41" s="2"/>
      <c r="G41" s="2"/>
      <c r="H41" s="2"/>
      <c r="I41" s="2"/>
    </row>
    <row r="42" spans="6:9">
      <c r="F42" s="2"/>
      <c r="G42" s="2"/>
      <c r="H42" s="2"/>
      <c r="I42" s="2"/>
    </row>
    <row r="43" spans="6:9">
      <c r="F43" s="2"/>
      <c r="G43" s="2"/>
      <c r="H43" s="2"/>
      <c r="I43" s="2"/>
    </row>
    <row r="44" spans="6:9">
      <c r="F44" s="2"/>
      <c r="G44" s="2"/>
      <c r="H44" s="2"/>
      <c r="I44" s="2"/>
    </row>
    <row r="45" spans="6:9">
      <c r="F45" s="2"/>
      <c r="G45" s="2"/>
      <c r="H45" s="2"/>
      <c r="I45" s="2"/>
    </row>
    <row r="46" spans="6:9">
      <c r="F46" s="2"/>
    </row>
    <row r="47" spans="6:9">
      <c r="F47" s="2"/>
    </row>
    <row r="48" spans="6:9">
      <c r="F48" s="2"/>
    </row>
    <row r="49" spans="6:9">
      <c r="F49" s="2"/>
    </row>
    <row r="50" spans="6:9">
      <c r="F50" s="2"/>
    </row>
    <row r="51" spans="6:9">
      <c r="F51" s="2"/>
    </row>
    <row r="52" spans="6:9">
      <c r="F52" s="2"/>
    </row>
    <row r="53" spans="6:9">
      <c r="F53" s="2"/>
    </row>
    <row r="54" spans="6:9">
      <c r="F54" s="2"/>
    </row>
    <row r="55" spans="6:9">
      <c r="F55" s="2"/>
      <c r="G55" s="2"/>
      <c r="H55" s="2"/>
      <c r="I55" s="2"/>
    </row>
    <row r="56" spans="6:9">
      <c r="F56" s="2"/>
      <c r="G56" s="2"/>
      <c r="H56" s="2"/>
      <c r="I56" s="2"/>
    </row>
    <row r="57" spans="6:9">
      <c r="F57" s="2"/>
      <c r="G57" s="2"/>
      <c r="H57" s="2"/>
      <c r="I57" s="2"/>
    </row>
    <row r="58" spans="6:9">
      <c r="F58" s="2"/>
      <c r="G58" s="2"/>
      <c r="H58" s="2"/>
      <c r="I58" s="2"/>
    </row>
    <row r="59" spans="6:9">
      <c r="F59" s="2"/>
      <c r="G59" s="2"/>
      <c r="H59" s="2"/>
      <c r="I59" s="2"/>
    </row>
    <row r="60" spans="6:9">
      <c r="F60" s="2"/>
      <c r="G60" s="2"/>
      <c r="H60" s="2"/>
      <c r="I60" s="2"/>
    </row>
    <row r="61" spans="6:9">
      <c r="F61" s="2"/>
      <c r="G61" s="2"/>
      <c r="H61" s="2"/>
      <c r="I61" s="2"/>
    </row>
    <row r="62" spans="6:9">
      <c r="F62" s="2"/>
      <c r="G62" s="2"/>
      <c r="H62" s="2"/>
      <c r="I62" s="2"/>
    </row>
    <row r="63" spans="6:9">
      <c r="F63" s="2"/>
      <c r="G63" s="2"/>
      <c r="H63" s="2"/>
      <c r="I63" s="2"/>
    </row>
    <row r="64" spans="6:9">
      <c r="F64" s="2"/>
      <c r="G64" s="2"/>
      <c r="H64" s="2"/>
      <c r="I64" s="2"/>
    </row>
    <row r="65" spans="6:9">
      <c r="F65" s="2"/>
      <c r="G65" s="2"/>
      <c r="H65" s="2"/>
      <c r="I65" s="2"/>
    </row>
    <row r="66" spans="6:9">
      <c r="F66" s="2"/>
      <c r="G66" s="2"/>
      <c r="H66" s="2"/>
      <c r="I66" s="2"/>
    </row>
    <row r="67" spans="6:9">
      <c r="F67" s="2"/>
      <c r="G67" s="2"/>
      <c r="H67" s="2"/>
      <c r="I67" s="2"/>
    </row>
    <row r="68" spans="6:9">
      <c r="F68" s="2"/>
      <c r="G68" s="2"/>
      <c r="H68" s="2"/>
      <c r="I68" s="2"/>
    </row>
    <row r="69" spans="6:9">
      <c r="F69" s="2"/>
      <c r="G69" s="2"/>
      <c r="H69" s="2"/>
      <c r="I69" s="2"/>
    </row>
    <row r="70" spans="6:9">
      <c r="F70" s="2"/>
      <c r="G70" s="2"/>
      <c r="H70" s="2"/>
      <c r="I70" s="2"/>
    </row>
    <row r="71" spans="6:9">
      <c r="F71" s="2"/>
    </row>
    <row r="72" spans="6:9">
      <c r="F72" s="2"/>
    </row>
    <row r="73" spans="6:9">
      <c r="F73" s="2"/>
    </row>
    <row r="74" spans="6:9">
      <c r="F74" s="2"/>
    </row>
    <row r="75" spans="6:9">
      <c r="F75" s="2"/>
    </row>
    <row r="76" spans="6:9">
      <c r="F76" s="2"/>
    </row>
    <row r="77" spans="6:9">
      <c r="F77" s="2"/>
    </row>
    <row r="78" spans="6:9">
      <c r="F78" s="2"/>
    </row>
    <row r="79" spans="6:9">
      <c r="F79" s="2"/>
    </row>
    <row r="80" spans="6:9">
      <c r="F80" s="2"/>
    </row>
    <row r="81" spans="6:9">
      <c r="F81" s="2"/>
    </row>
    <row r="82" spans="6:9">
      <c r="F82" s="2"/>
      <c r="G82" s="2"/>
      <c r="H82" s="2"/>
      <c r="I82" s="2"/>
    </row>
    <row r="83" spans="6:9">
      <c r="F83" s="2"/>
      <c r="G83" s="2"/>
      <c r="H83" s="2"/>
      <c r="I83" s="2"/>
    </row>
    <row r="84" spans="6:9">
      <c r="F84" s="2"/>
      <c r="G84" s="2"/>
      <c r="H84" s="2"/>
      <c r="I84" s="2"/>
    </row>
    <row r="85" spans="6:9">
      <c r="F85" s="2"/>
      <c r="G85" s="2"/>
      <c r="H85" s="2"/>
      <c r="I85" s="2"/>
    </row>
    <row r="86" spans="6:9">
      <c r="F86" s="2"/>
      <c r="G86" s="2"/>
      <c r="H86" s="2"/>
      <c r="I86" s="2"/>
    </row>
    <row r="87" spans="6:9">
      <c r="F87" s="2"/>
      <c r="G87" s="2"/>
      <c r="H87" s="2"/>
      <c r="I87" s="2"/>
    </row>
    <row r="88" spans="6:9">
      <c r="F88" s="2"/>
      <c r="G88" s="2"/>
      <c r="H88" s="2"/>
      <c r="I88" s="2"/>
    </row>
    <row r="89" spans="6:9">
      <c r="F89" s="2"/>
      <c r="G89" s="2"/>
      <c r="H89" s="2"/>
      <c r="I89" s="2"/>
    </row>
    <row r="90" spans="6:9">
      <c r="F90" s="2"/>
      <c r="G90" s="2"/>
      <c r="H90" s="2"/>
      <c r="I90" s="2"/>
    </row>
    <row r="91" spans="6:9">
      <c r="F91" s="2"/>
      <c r="G91" s="2"/>
      <c r="H91" s="2"/>
      <c r="I91" s="2"/>
    </row>
    <row r="92" spans="6:9">
      <c r="F92" s="2"/>
      <c r="G92" s="2"/>
      <c r="H92" s="2"/>
      <c r="I92" s="2"/>
    </row>
    <row r="93" spans="6:9">
      <c r="F93" s="2"/>
    </row>
    <row r="94" spans="6:9">
      <c r="F94" s="2"/>
    </row>
    <row r="95" spans="6:9">
      <c r="F95" s="2"/>
    </row>
    <row r="96" spans="6:9">
      <c r="F96" s="2"/>
    </row>
    <row r="97" spans="6:6">
      <c r="F97" s="2"/>
    </row>
    <row r="98" spans="6:6">
      <c r="F98" s="2"/>
    </row>
    <row r="99" spans="6:6">
      <c r="F99" s="2"/>
    </row>
    <row r="100" spans="6:6">
      <c r="F100" s="2"/>
    </row>
    <row r="101" spans="6:6">
      <c r="F101" s="2"/>
    </row>
    <row r="102" spans="6:6">
      <c r="F102" s="2"/>
    </row>
    <row r="103" spans="6:6">
      <c r="F103" s="2"/>
    </row>
    <row r="104" spans="6:6">
      <c r="F104" s="2"/>
    </row>
    <row r="105" spans="6:6">
      <c r="F105" s="2"/>
    </row>
    <row r="106" spans="6:6">
      <c r="F106" s="2"/>
    </row>
    <row r="107" spans="6:6">
      <c r="F107" s="2"/>
    </row>
    <row r="108" spans="6:6">
      <c r="F108" s="2"/>
    </row>
    <row r="109" spans="6:6">
      <c r="F109" s="2"/>
    </row>
    <row r="110" spans="6:6">
      <c r="F110" s="2"/>
    </row>
    <row r="111" spans="6:6">
      <c r="F111" s="2"/>
    </row>
    <row r="112" spans="6:6">
      <c r="F112" s="2"/>
    </row>
    <row r="113" spans="6:6">
      <c r="F113" s="2"/>
    </row>
    <row r="114" spans="6:6">
      <c r="F114" s="2"/>
    </row>
    <row r="115" spans="6:6">
      <c r="F115" s="2"/>
    </row>
    <row r="116" spans="6:6">
      <c r="F116" s="2"/>
    </row>
    <row r="117" spans="6:6">
      <c r="F117" s="2"/>
    </row>
    <row r="118" spans="6:6">
      <c r="F118" s="2"/>
    </row>
    <row r="119" spans="6:6">
      <c r="F119" s="2"/>
    </row>
    <row r="120" spans="6:6">
      <c r="F120" s="2"/>
    </row>
    <row r="121" spans="6:6">
      <c r="F121" s="2"/>
    </row>
    <row r="122" spans="6:6">
      <c r="F122" s="2"/>
    </row>
    <row r="123" spans="6:6">
      <c r="F123" s="2"/>
    </row>
    <row r="124" spans="6:6">
      <c r="F124" s="2"/>
    </row>
    <row r="125" spans="6:6">
      <c r="F125" s="2"/>
    </row>
    <row r="126" spans="6:6">
      <c r="F126" s="2"/>
    </row>
    <row r="127" spans="6:6">
      <c r="F127" s="2"/>
    </row>
    <row r="128" spans="6:6">
      <c r="F128" s="2"/>
    </row>
    <row r="129" spans="6:6">
      <c r="F129" s="2"/>
    </row>
    <row r="130" spans="6:6">
      <c r="F130" s="2"/>
    </row>
    <row r="131" spans="6:6">
      <c r="F131" s="2"/>
    </row>
    <row r="132" spans="6:6">
      <c r="F132" s="2"/>
    </row>
  </sheetData>
  <sheetProtection algorithmName="SHA-512" hashValue="Ydq++VccSvvnTuAE7mwaN8g9h/GPCPSa1ddd3h+B5Jk2v7W1rSaowseHlaczZAlOBYqQevbR+mvozGSjsp/nGg==" saltValue="8lReFZRRMIoXLSeJFSMwUQ==" spinCount="100000" sheet="1" formatCells="0" formatColumns="0" formatRows="0" insertColumns="0" insertRows="0" insertHyperlinks="0" deleteColumns="0" deleteRows="0" sort="0" autoFilter="0" pivotTables="0"/>
  <dataValidations count="1">
    <dataValidation type="list" allowBlank="1" showInputMessage="1" showErrorMessage="1" sqref="E4:E132" xr:uid="{AC82F85D-C3AD-C845-9E59-8B8B03A34808}">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DANE</vt:lpstr>
      <vt:lpstr>FONDANE </vt:lpstr>
      <vt:lpstr>VARIABLES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Silva</dc:creator>
  <cp:keywords/>
  <dc:description/>
  <cp:lastModifiedBy>Ana Maria Albarracin Quintero</cp:lastModifiedBy>
  <cp:revision/>
  <dcterms:created xsi:type="dcterms:W3CDTF">2026-04-15T15:23:56Z</dcterms:created>
  <dcterms:modified xsi:type="dcterms:W3CDTF">2026-07-21T20:31:57Z</dcterms:modified>
  <cp:category/>
  <cp:contentStatus/>
</cp:coreProperties>
</file>